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pef\da-partage\ACHETEURS\DOSSIERS-ACHATS\1. EN_CONSULTATION\2026-SAFA-Gardiennage-IDF\CONSULTATION\DCE\Règlement de la consultation\"/>
    </mc:Choice>
  </mc:AlternateContent>
  <xr:revisionPtr revIDLastSave="0" documentId="13_ncr:1_{CCF2E139-A502-40BB-A1A7-A065E267B981}" xr6:coauthVersionLast="36" xr6:coauthVersionMax="36" xr10:uidLastSave="{00000000-0000-0000-0000-000000000000}"/>
  <bookViews>
    <workbookView xWindow="0" yWindow="0" windowWidth="25200" windowHeight="11655" tabRatio="724" activeTab="7" xr2:uid="{00000000-000D-0000-FFFF-FFFF00000000}"/>
  </bookViews>
  <sheets>
    <sheet name="Informations" sheetId="1" r:id="rId1"/>
    <sheet name="Année 1" sheetId="2" r:id="rId2"/>
    <sheet name="Année 2" sheetId="3" r:id="rId3"/>
    <sheet name="Année 3" sheetId="4" r:id="rId4"/>
    <sheet name="Année 4" sheetId="5" r:id="rId5"/>
    <sheet name="Récapitulatif 4 ans" sheetId="6" r:id="rId6"/>
    <sheet name="Reconduction 1" sheetId="7" r:id="rId7"/>
    <sheet name="Reconduction 2" sheetId="8" r:id="rId8"/>
    <sheet name="Reconduction 3" sheetId="9" r:id="rId9"/>
  </sheets>
  <calcPr calcId="191029"/>
</workbook>
</file>

<file path=xl/calcChain.xml><?xml version="1.0" encoding="utf-8"?>
<calcChain xmlns="http://schemas.openxmlformats.org/spreadsheetml/2006/main">
  <c r="L404" i="9" l="1"/>
  <c r="M404" i="9"/>
  <c r="N404" i="9"/>
  <c r="O404" i="9"/>
  <c r="K404" i="9"/>
  <c r="L404" i="8"/>
  <c r="M404" i="8"/>
  <c r="N404" i="8"/>
  <c r="O404" i="8"/>
  <c r="K404" i="8"/>
  <c r="L404" i="5"/>
  <c r="M404" i="5"/>
  <c r="N404" i="5"/>
  <c r="O404" i="5"/>
  <c r="K404" i="5"/>
  <c r="L404" i="4"/>
  <c r="M404" i="4"/>
  <c r="N404" i="4"/>
  <c r="O404" i="4"/>
  <c r="K404" i="4"/>
  <c r="L404" i="3"/>
  <c r="M404" i="3"/>
  <c r="N404" i="3"/>
  <c r="O404" i="3"/>
  <c r="K404" i="3"/>
  <c r="M22" i="6"/>
  <c r="N22" i="6"/>
  <c r="O22" i="6"/>
  <c r="P22" i="6"/>
  <c r="L22" i="6"/>
  <c r="L405" i="7"/>
  <c r="M405" i="7"/>
  <c r="N405" i="7"/>
  <c r="O405" i="7"/>
  <c r="K405" i="7"/>
  <c r="L405" i="2"/>
  <c r="M405" i="2"/>
  <c r="N405" i="2"/>
  <c r="O405" i="2"/>
  <c r="K405" i="2"/>
  <c r="K411" i="2"/>
  <c r="L41" i="6" l="1"/>
  <c r="L62" i="6"/>
  <c r="L386" i="2"/>
  <c r="L388" i="2"/>
  <c r="M388" i="2"/>
  <c r="N388" i="2"/>
  <c r="O388" i="2"/>
  <c r="B381" i="2" l="1"/>
  <c r="L401" i="9" l="1"/>
  <c r="L400" i="9"/>
  <c r="L398" i="9"/>
  <c r="L397" i="9"/>
  <c r="L395" i="9"/>
  <c r="L394" i="9"/>
  <c r="L390" i="9"/>
  <c r="L386" i="9"/>
  <c r="L385" i="9"/>
  <c r="B380" i="9"/>
  <c r="B379" i="9"/>
  <c r="B378" i="9"/>
  <c r="B377" i="9"/>
  <c r="B376" i="9"/>
  <c r="B375" i="9"/>
  <c r="B373" i="9"/>
  <c r="B374" i="9" s="1"/>
  <c r="K393" i="9" s="1"/>
  <c r="L401" i="8"/>
  <c r="L400" i="8"/>
  <c r="L398" i="8"/>
  <c r="L397" i="8"/>
  <c r="L395" i="8"/>
  <c r="L394" i="8"/>
  <c r="L390" i="8"/>
  <c r="L386" i="8"/>
  <c r="L385" i="8"/>
  <c r="B380" i="8"/>
  <c r="B379" i="8"/>
  <c r="B378" i="8"/>
  <c r="B377" i="8"/>
  <c r="B376" i="8"/>
  <c r="B375" i="8"/>
  <c r="B373" i="8"/>
  <c r="J399" i="8" s="1"/>
  <c r="L402" i="7"/>
  <c r="L401" i="7"/>
  <c r="L399" i="7"/>
  <c r="L398" i="7"/>
  <c r="L396" i="7"/>
  <c r="L395" i="7"/>
  <c r="L391" i="7"/>
  <c r="L387" i="7"/>
  <c r="L386" i="7"/>
  <c r="B381" i="7"/>
  <c r="B380" i="7"/>
  <c r="B379" i="7"/>
  <c r="B378" i="7"/>
  <c r="B377" i="7"/>
  <c r="B376" i="7"/>
  <c r="B374" i="7"/>
  <c r="J397" i="7" s="1"/>
  <c r="O397" i="7" s="1"/>
  <c r="D83" i="6"/>
  <c r="C83" i="6"/>
  <c r="B83" i="6"/>
  <c r="A83" i="6"/>
  <c r="D82" i="6"/>
  <c r="C82" i="6"/>
  <c r="B82" i="6"/>
  <c r="A82" i="6"/>
  <c r="D81" i="6"/>
  <c r="C81" i="6"/>
  <c r="B81" i="6"/>
  <c r="A81" i="6"/>
  <c r="J80" i="6"/>
  <c r="I80" i="6"/>
  <c r="H80" i="6"/>
  <c r="G80" i="6"/>
  <c r="F80" i="6"/>
  <c r="E80" i="6"/>
  <c r="D80" i="6"/>
  <c r="C80" i="6"/>
  <c r="B80" i="6"/>
  <c r="A80" i="6"/>
  <c r="J79" i="6"/>
  <c r="I79" i="6"/>
  <c r="H79" i="6"/>
  <c r="G79" i="6"/>
  <c r="F79" i="6"/>
  <c r="E79" i="6"/>
  <c r="D79" i="6"/>
  <c r="C79" i="6"/>
  <c r="B79" i="6"/>
  <c r="A79" i="6"/>
  <c r="J78" i="6"/>
  <c r="I78" i="6"/>
  <c r="H78" i="6"/>
  <c r="G78" i="6"/>
  <c r="F78" i="6"/>
  <c r="E78" i="6"/>
  <c r="D78" i="6"/>
  <c r="C78" i="6"/>
  <c r="B78" i="6"/>
  <c r="A78" i="6"/>
  <c r="J77" i="6"/>
  <c r="I77" i="6"/>
  <c r="H77" i="6"/>
  <c r="G77" i="6"/>
  <c r="F77" i="6"/>
  <c r="E77" i="6"/>
  <c r="D77" i="6"/>
  <c r="C77" i="6"/>
  <c r="B77" i="6"/>
  <c r="A77" i="6"/>
  <c r="J76" i="6"/>
  <c r="I76" i="6"/>
  <c r="H76" i="6"/>
  <c r="G76" i="6"/>
  <c r="F76" i="6"/>
  <c r="E76" i="6"/>
  <c r="D76" i="6"/>
  <c r="C76" i="6"/>
  <c r="B76" i="6"/>
  <c r="A76" i="6"/>
  <c r="J75" i="6"/>
  <c r="I75" i="6"/>
  <c r="H75" i="6"/>
  <c r="G75" i="6"/>
  <c r="F75" i="6"/>
  <c r="E75" i="6"/>
  <c r="D75" i="6"/>
  <c r="C75" i="6"/>
  <c r="B75" i="6"/>
  <c r="A75" i="6"/>
  <c r="J74" i="6"/>
  <c r="I74" i="6"/>
  <c r="H74" i="6"/>
  <c r="G74" i="6"/>
  <c r="F74" i="6"/>
  <c r="E74" i="6"/>
  <c r="D74" i="6"/>
  <c r="C74" i="6"/>
  <c r="B74" i="6"/>
  <c r="A74" i="6"/>
  <c r="J73" i="6"/>
  <c r="I73" i="6"/>
  <c r="H73" i="6"/>
  <c r="G73" i="6"/>
  <c r="F73" i="6"/>
  <c r="E73" i="6"/>
  <c r="D73" i="6"/>
  <c r="C73" i="6"/>
  <c r="B73" i="6"/>
  <c r="A73" i="6"/>
  <c r="J72" i="6"/>
  <c r="I72" i="6"/>
  <c r="H72" i="6"/>
  <c r="G72" i="6"/>
  <c r="F72" i="6"/>
  <c r="E72" i="6"/>
  <c r="D72" i="6"/>
  <c r="C72" i="6"/>
  <c r="B72" i="6"/>
  <c r="A72" i="6"/>
  <c r="J71" i="6"/>
  <c r="I71" i="6"/>
  <c r="H71" i="6"/>
  <c r="G71" i="6"/>
  <c r="F71" i="6"/>
  <c r="E71" i="6"/>
  <c r="D71" i="6"/>
  <c r="C71" i="6"/>
  <c r="B71" i="6"/>
  <c r="A71" i="6"/>
  <c r="J70" i="6"/>
  <c r="I70" i="6"/>
  <c r="H70" i="6"/>
  <c r="G70" i="6"/>
  <c r="F70" i="6"/>
  <c r="E70" i="6"/>
  <c r="D70" i="6"/>
  <c r="C70" i="6"/>
  <c r="B70" i="6"/>
  <c r="A70" i="6"/>
  <c r="J69" i="6"/>
  <c r="I69" i="6"/>
  <c r="H69" i="6"/>
  <c r="G69" i="6"/>
  <c r="F69" i="6"/>
  <c r="E69" i="6"/>
  <c r="D69" i="6"/>
  <c r="C69" i="6"/>
  <c r="B69" i="6"/>
  <c r="A69" i="6"/>
  <c r="J68" i="6"/>
  <c r="I68" i="6"/>
  <c r="H68" i="6"/>
  <c r="G68" i="6"/>
  <c r="F68" i="6"/>
  <c r="E68" i="6"/>
  <c r="D68" i="6"/>
  <c r="C68" i="6"/>
  <c r="B68" i="6"/>
  <c r="A68" i="6"/>
  <c r="J67" i="6"/>
  <c r="I67" i="6"/>
  <c r="H67" i="6"/>
  <c r="G67" i="6"/>
  <c r="F67" i="6"/>
  <c r="E67" i="6"/>
  <c r="D67" i="6"/>
  <c r="C67" i="6"/>
  <c r="B67" i="6"/>
  <c r="A67" i="6"/>
  <c r="J66" i="6"/>
  <c r="I66" i="6"/>
  <c r="H66" i="6"/>
  <c r="G66" i="6"/>
  <c r="F66" i="6"/>
  <c r="E66" i="6"/>
  <c r="D66" i="6"/>
  <c r="C66" i="6"/>
  <c r="B66" i="6"/>
  <c r="A66" i="6"/>
  <c r="J65" i="6"/>
  <c r="I65" i="6"/>
  <c r="H65" i="6"/>
  <c r="G65" i="6"/>
  <c r="F65" i="6"/>
  <c r="E65" i="6"/>
  <c r="D65" i="6"/>
  <c r="C65" i="6"/>
  <c r="B65" i="6"/>
  <c r="A65" i="6"/>
  <c r="J64" i="6"/>
  <c r="I64" i="6"/>
  <c r="H64" i="6"/>
  <c r="G64" i="6"/>
  <c r="F64" i="6"/>
  <c r="E64" i="6"/>
  <c r="D64" i="6"/>
  <c r="C64" i="6"/>
  <c r="B64" i="6"/>
  <c r="A64" i="6"/>
  <c r="D63" i="6"/>
  <c r="C63" i="6"/>
  <c r="B63" i="6"/>
  <c r="A63" i="6"/>
  <c r="D62" i="6"/>
  <c r="C62" i="6"/>
  <c r="B62" i="6"/>
  <c r="A62" i="6"/>
  <c r="D61" i="6"/>
  <c r="C61" i="6"/>
  <c r="B61" i="6"/>
  <c r="A61" i="6"/>
  <c r="J60" i="6"/>
  <c r="I60" i="6"/>
  <c r="H60" i="6"/>
  <c r="G60" i="6"/>
  <c r="F60" i="6"/>
  <c r="E60" i="6"/>
  <c r="D60" i="6"/>
  <c r="C60" i="6"/>
  <c r="B60" i="6"/>
  <c r="A60" i="6"/>
  <c r="J59" i="6"/>
  <c r="I59" i="6"/>
  <c r="H59" i="6"/>
  <c r="G59" i="6"/>
  <c r="F59" i="6"/>
  <c r="E59" i="6"/>
  <c r="D59" i="6"/>
  <c r="C59" i="6"/>
  <c r="B59" i="6"/>
  <c r="A59" i="6"/>
  <c r="J58" i="6"/>
  <c r="I58" i="6"/>
  <c r="H58" i="6"/>
  <c r="G58" i="6"/>
  <c r="F58" i="6"/>
  <c r="E58" i="6"/>
  <c r="D58" i="6"/>
  <c r="C58" i="6"/>
  <c r="B58" i="6"/>
  <c r="A58" i="6"/>
  <c r="J57" i="6"/>
  <c r="I57" i="6"/>
  <c r="H57" i="6"/>
  <c r="G57" i="6"/>
  <c r="F57" i="6"/>
  <c r="E57" i="6"/>
  <c r="D57" i="6"/>
  <c r="C57" i="6"/>
  <c r="B57" i="6"/>
  <c r="A57" i="6"/>
  <c r="J56" i="6"/>
  <c r="I56" i="6"/>
  <c r="H56" i="6"/>
  <c r="G56" i="6"/>
  <c r="F56" i="6"/>
  <c r="E56" i="6"/>
  <c r="D56" i="6"/>
  <c r="C56" i="6"/>
  <c r="B56" i="6"/>
  <c r="A56" i="6"/>
  <c r="J55" i="6"/>
  <c r="I55" i="6"/>
  <c r="H55" i="6"/>
  <c r="G55" i="6"/>
  <c r="F55" i="6"/>
  <c r="E55" i="6"/>
  <c r="D55" i="6"/>
  <c r="C55" i="6"/>
  <c r="B55" i="6"/>
  <c r="A55" i="6"/>
  <c r="J54" i="6"/>
  <c r="I54" i="6"/>
  <c r="H54" i="6"/>
  <c r="G54" i="6"/>
  <c r="F54" i="6"/>
  <c r="E54" i="6"/>
  <c r="D54" i="6"/>
  <c r="C54" i="6"/>
  <c r="B54" i="6"/>
  <c r="A54" i="6"/>
  <c r="J53" i="6"/>
  <c r="I53" i="6"/>
  <c r="H53" i="6"/>
  <c r="G53" i="6"/>
  <c r="F53" i="6"/>
  <c r="E53" i="6"/>
  <c r="D53" i="6"/>
  <c r="C53" i="6"/>
  <c r="B53" i="6"/>
  <c r="A53" i="6"/>
  <c r="J52" i="6"/>
  <c r="I52" i="6"/>
  <c r="H52" i="6"/>
  <c r="G52" i="6"/>
  <c r="F52" i="6"/>
  <c r="E52" i="6"/>
  <c r="D52" i="6"/>
  <c r="C52" i="6"/>
  <c r="B52" i="6"/>
  <c r="A52" i="6"/>
  <c r="J51" i="6"/>
  <c r="I51" i="6"/>
  <c r="H51" i="6"/>
  <c r="G51" i="6"/>
  <c r="F51" i="6"/>
  <c r="E51" i="6"/>
  <c r="D51" i="6"/>
  <c r="C51" i="6"/>
  <c r="B51" i="6"/>
  <c r="A51" i="6"/>
  <c r="J50" i="6"/>
  <c r="I50" i="6"/>
  <c r="H50" i="6"/>
  <c r="G50" i="6"/>
  <c r="F50" i="6"/>
  <c r="E50" i="6"/>
  <c r="D50" i="6"/>
  <c r="C50" i="6"/>
  <c r="B50" i="6"/>
  <c r="A50" i="6"/>
  <c r="J49" i="6"/>
  <c r="I49" i="6"/>
  <c r="H49" i="6"/>
  <c r="G49" i="6"/>
  <c r="F49" i="6"/>
  <c r="E49" i="6"/>
  <c r="D49" i="6"/>
  <c r="C49" i="6"/>
  <c r="B49" i="6"/>
  <c r="A49" i="6"/>
  <c r="J48" i="6"/>
  <c r="I48" i="6"/>
  <c r="H48" i="6"/>
  <c r="G48" i="6"/>
  <c r="F48" i="6"/>
  <c r="E48" i="6"/>
  <c r="D48" i="6"/>
  <c r="C48" i="6"/>
  <c r="B48" i="6"/>
  <c r="A48" i="6"/>
  <c r="J47" i="6"/>
  <c r="I47" i="6"/>
  <c r="H47" i="6"/>
  <c r="G47" i="6"/>
  <c r="F47" i="6"/>
  <c r="E47" i="6"/>
  <c r="D47" i="6"/>
  <c r="C47" i="6"/>
  <c r="B47" i="6"/>
  <c r="A47" i="6"/>
  <c r="J46" i="6"/>
  <c r="I46" i="6"/>
  <c r="H46" i="6"/>
  <c r="G46" i="6"/>
  <c r="F46" i="6"/>
  <c r="E46" i="6"/>
  <c r="D46" i="6"/>
  <c r="C46" i="6"/>
  <c r="B46" i="6"/>
  <c r="A46" i="6"/>
  <c r="J45" i="6"/>
  <c r="I45" i="6"/>
  <c r="H45" i="6"/>
  <c r="G45" i="6"/>
  <c r="F45" i="6"/>
  <c r="E45" i="6"/>
  <c r="D45" i="6"/>
  <c r="C45" i="6"/>
  <c r="B45" i="6"/>
  <c r="A45" i="6"/>
  <c r="J44" i="6"/>
  <c r="I44" i="6"/>
  <c r="H44" i="6"/>
  <c r="G44" i="6"/>
  <c r="F44" i="6"/>
  <c r="E44" i="6"/>
  <c r="D44" i="6"/>
  <c r="C44" i="6"/>
  <c r="B44" i="6"/>
  <c r="A44" i="6"/>
  <c r="D43" i="6"/>
  <c r="C43" i="6"/>
  <c r="B43" i="6"/>
  <c r="A43" i="6"/>
  <c r="D42" i="6"/>
  <c r="C42" i="6"/>
  <c r="B42" i="6"/>
  <c r="A42" i="6"/>
  <c r="D41" i="6"/>
  <c r="C41" i="6"/>
  <c r="B41" i="6"/>
  <c r="A41" i="6"/>
  <c r="J40" i="6"/>
  <c r="I40" i="6"/>
  <c r="H40" i="6"/>
  <c r="G40" i="6"/>
  <c r="F40" i="6"/>
  <c r="E40" i="6"/>
  <c r="D40" i="6"/>
  <c r="C40" i="6"/>
  <c r="B40" i="6"/>
  <c r="A40" i="6"/>
  <c r="J39" i="6"/>
  <c r="I39" i="6"/>
  <c r="H39" i="6"/>
  <c r="G39" i="6"/>
  <c r="F39" i="6"/>
  <c r="E39" i="6"/>
  <c r="D39" i="6"/>
  <c r="C39" i="6"/>
  <c r="B39" i="6"/>
  <c r="A39" i="6"/>
  <c r="J38" i="6"/>
  <c r="I38" i="6"/>
  <c r="H38" i="6"/>
  <c r="G38" i="6"/>
  <c r="F38" i="6"/>
  <c r="E38" i="6"/>
  <c r="D38" i="6"/>
  <c r="C38" i="6"/>
  <c r="B38" i="6"/>
  <c r="A38" i="6"/>
  <c r="J37" i="6"/>
  <c r="I37" i="6"/>
  <c r="H37" i="6"/>
  <c r="G37" i="6"/>
  <c r="F37" i="6"/>
  <c r="E37" i="6"/>
  <c r="D37" i="6"/>
  <c r="C37" i="6"/>
  <c r="B37" i="6"/>
  <c r="A37" i="6"/>
  <c r="J36" i="6"/>
  <c r="I36" i="6"/>
  <c r="H36" i="6"/>
  <c r="G36" i="6"/>
  <c r="F36" i="6"/>
  <c r="E36" i="6"/>
  <c r="D36" i="6"/>
  <c r="C36" i="6"/>
  <c r="B36" i="6"/>
  <c r="A36" i="6"/>
  <c r="J35" i="6"/>
  <c r="I35" i="6"/>
  <c r="H35" i="6"/>
  <c r="G35" i="6"/>
  <c r="F35" i="6"/>
  <c r="E35" i="6"/>
  <c r="D35" i="6"/>
  <c r="C35" i="6"/>
  <c r="B35" i="6"/>
  <c r="A35" i="6"/>
  <c r="J34" i="6"/>
  <c r="I34" i="6"/>
  <c r="H34" i="6"/>
  <c r="G34" i="6"/>
  <c r="F34" i="6"/>
  <c r="E34" i="6"/>
  <c r="D34" i="6"/>
  <c r="C34" i="6"/>
  <c r="B34" i="6"/>
  <c r="A34" i="6"/>
  <c r="J33" i="6"/>
  <c r="I33" i="6"/>
  <c r="H33" i="6"/>
  <c r="G33" i="6"/>
  <c r="F33" i="6"/>
  <c r="E33" i="6"/>
  <c r="D33" i="6"/>
  <c r="C33" i="6"/>
  <c r="B33" i="6"/>
  <c r="A33" i="6"/>
  <c r="J32" i="6"/>
  <c r="I32" i="6"/>
  <c r="H32" i="6"/>
  <c r="G32" i="6"/>
  <c r="F32" i="6"/>
  <c r="E32" i="6"/>
  <c r="D32" i="6"/>
  <c r="C32" i="6"/>
  <c r="B32" i="6"/>
  <c r="A32" i="6"/>
  <c r="J31" i="6"/>
  <c r="I31" i="6"/>
  <c r="H31" i="6"/>
  <c r="G31" i="6"/>
  <c r="F31" i="6"/>
  <c r="E31" i="6"/>
  <c r="D31" i="6"/>
  <c r="C31" i="6"/>
  <c r="B31" i="6"/>
  <c r="A31" i="6"/>
  <c r="J30" i="6"/>
  <c r="I30" i="6"/>
  <c r="H30" i="6"/>
  <c r="G30" i="6"/>
  <c r="F30" i="6"/>
  <c r="E30" i="6"/>
  <c r="D30" i="6"/>
  <c r="C30" i="6"/>
  <c r="B30" i="6"/>
  <c r="A30" i="6"/>
  <c r="J29" i="6"/>
  <c r="I29" i="6"/>
  <c r="H29" i="6"/>
  <c r="G29" i="6"/>
  <c r="F29" i="6"/>
  <c r="E29" i="6"/>
  <c r="D29" i="6"/>
  <c r="C29" i="6"/>
  <c r="B29" i="6"/>
  <c r="A29" i="6"/>
  <c r="J28" i="6"/>
  <c r="I28" i="6"/>
  <c r="H28" i="6"/>
  <c r="G28" i="6"/>
  <c r="F28" i="6"/>
  <c r="E28" i="6"/>
  <c r="D28" i="6"/>
  <c r="C28" i="6"/>
  <c r="B28" i="6"/>
  <c r="A28" i="6"/>
  <c r="J27" i="6"/>
  <c r="I27" i="6"/>
  <c r="H27" i="6"/>
  <c r="G27" i="6"/>
  <c r="F27" i="6"/>
  <c r="E27" i="6"/>
  <c r="D27" i="6"/>
  <c r="C27" i="6"/>
  <c r="B27" i="6"/>
  <c r="A27" i="6"/>
  <c r="J26" i="6"/>
  <c r="I26" i="6"/>
  <c r="H26" i="6"/>
  <c r="G26" i="6"/>
  <c r="F26" i="6"/>
  <c r="E26" i="6"/>
  <c r="D26" i="6"/>
  <c r="C26" i="6"/>
  <c r="B26" i="6"/>
  <c r="A26" i="6"/>
  <c r="J25" i="6"/>
  <c r="I25" i="6"/>
  <c r="H25" i="6"/>
  <c r="G25" i="6"/>
  <c r="F25" i="6"/>
  <c r="E25" i="6"/>
  <c r="D25" i="6"/>
  <c r="C25" i="6"/>
  <c r="B25" i="6"/>
  <c r="A25" i="6"/>
  <c r="J24" i="6"/>
  <c r="I24" i="6"/>
  <c r="H24" i="6"/>
  <c r="G24" i="6"/>
  <c r="F24" i="6"/>
  <c r="E24" i="6"/>
  <c r="D24" i="6"/>
  <c r="C24" i="6"/>
  <c r="B24" i="6"/>
  <c r="A24" i="6"/>
  <c r="D23" i="6"/>
  <c r="C23" i="6"/>
  <c r="B23" i="6"/>
  <c r="A23" i="6"/>
  <c r="D22" i="6"/>
  <c r="C22" i="6"/>
  <c r="B22" i="6"/>
  <c r="A22" i="6"/>
  <c r="D21" i="6"/>
  <c r="C21" i="6"/>
  <c r="B21" i="6"/>
  <c r="A21" i="6"/>
  <c r="J20" i="6"/>
  <c r="I20" i="6"/>
  <c r="H20" i="6"/>
  <c r="G20" i="6"/>
  <c r="F20" i="6"/>
  <c r="E20" i="6"/>
  <c r="D20" i="6"/>
  <c r="C20" i="6"/>
  <c r="B20" i="6"/>
  <c r="A20" i="6"/>
  <c r="J19" i="6"/>
  <c r="I19" i="6"/>
  <c r="H19" i="6"/>
  <c r="G19" i="6"/>
  <c r="F19" i="6"/>
  <c r="E19" i="6"/>
  <c r="D19" i="6"/>
  <c r="C19" i="6"/>
  <c r="B19" i="6"/>
  <c r="A19" i="6"/>
  <c r="J18" i="6"/>
  <c r="I18" i="6"/>
  <c r="H18" i="6"/>
  <c r="G18" i="6"/>
  <c r="F18" i="6"/>
  <c r="E18" i="6"/>
  <c r="D18" i="6"/>
  <c r="C18" i="6"/>
  <c r="B18" i="6"/>
  <c r="A18" i="6"/>
  <c r="J17" i="6"/>
  <c r="I17" i="6"/>
  <c r="H17" i="6"/>
  <c r="G17" i="6"/>
  <c r="F17" i="6"/>
  <c r="E17" i="6"/>
  <c r="D17" i="6"/>
  <c r="C17" i="6"/>
  <c r="B17" i="6"/>
  <c r="A17" i="6"/>
  <c r="J16" i="6"/>
  <c r="I16" i="6"/>
  <c r="H16" i="6"/>
  <c r="G16" i="6"/>
  <c r="F16" i="6"/>
  <c r="E16" i="6"/>
  <c r="D16" i="6"/>
  <c r="C16" i="6"/>
  <c r="B16" i="6"/>
  <c r="A16" i="6"/>
  <c r="J15" i="6"/>
  <c r="I15" i="6"/>
  <c r="H15" i="6"/>
  <c r="G15" i="6"/>
  <c r="F15" i="6"/>
  <c r="E15" i="6"/>
  <c r="D15" i="6"/>
  <c r="C15" i="6"/>
  <c r="B15" i="6"/>
  <c r="A15" i="6"/>
  <c r="J14" i="6"/>
  <c r="I14" i="6"/>
  <c r="H14" i="6"/>
  <c r="G14" i="6"/>
  <c r="F14" i="6"/>
  <c r="E14" i="6"/>
  <c r="D14" i="6"/>
  <c r="C14" i="6"/>
  <c r="B14" i="6"/>
  <c r="A14" i="6"/>
  <c r="J13" i="6"/>
  <c r="I13" i="6"/>
  <c r="H13" i="6"/>
  <c r="G13" i="6"/>
  <c r="F13" i="6"/>
  <c r="E13" i="6"/>
  <c r="D13" i="6"/>
  <c r="C13" i="6"/>
  <c r="B13" i="6"/>
  <c r="A13" i="6"/>
  <c r="J12" i="6"/>
  <c r="I12" i="6"/>
  <c r="H12" i="6"/>
  <c r="G12" i="6"/>
  <c r="F12" i="6"/>
  <c r="E12" i="6"/>
  <c r="D12" i="6"/>
  <c r="C12" i="6"/>
  <c r="B12" i="6"/>
  <c r="A12" i="6"/>
  <c r="J11" i="6"/>
  <c r="I11" i="6"/>
  <c r="H11" i="6"/>
  <c r="G11" i="6"/>
  <c r="F11" i="6"/>
  <c r="E11" i="6"/>
  <c r="D11" i="6"/>
  <c r="C11" i="6"/>
  <c r="B11" i="6"/>
  <c r="A11" i="6"/>
  <c r="J10" i="6"/>
  <c r="I10" i="6"/>
  <c r="H10" i="6"/>
  <c r="G10" i="6"/>
  <c r="F10" i="6"/>
  <c r="E10" i="6"/>
  <c r="D10" i="6"/>
  <c r="C10" i="6"/>
  <c r="B10" i="6"/>
  <c r="A10" i="6"/>
  <c r="J9" i="6"/>
  <c r="I9" i="6"/>
  <c r="H9" i="6"/>
  <c r="G9" i="6"/>
  <c r="F9" i="6"/>
  <c r="E9" i="6"/>
  <c r="D9" i="6"/>
  <c r="C9" i="6"/>
  <c r="B9" i="6"/>
  <c r="A9" i="6"/>
  <c r="J8" i="6"/>
  <c r="I8" i="6"/>
  <c r="H8" i="6"/>
  <c r="G8" i="6"/>
  <c r="F8" i="6"/>
  <c r="E8" i="6"/>
  <c r="D8" i="6"/>
  <c r="C8" i="6"/>
  <c r="B8" i="6"/>
  <c r="A8" i="6"/>
  <c r="J7" i="6"/>
  <c r="I7" i="6"/>
  <c r="H7" i="6"/>
  <c r="G7" i="6"/>
  <c r="F7" i="6"/>
  <c r="E7" i="6"/>
  <c r="D7" i="6"/>
  <c r="C7" i="6"/>
  <c r="B7" i="6"/>
  <c r="A7" i="6"/>
  <c r="J6" i="6"/>
  <c r="I6" i="6"/>
  <c r="H6" i="6"/>
  <c r="G6" i="6"/>
  <c r="F6" i="6"/>
  <c r="E6" i="6"/>
  <c r="D6" i="6"/>
  <c r="C6" i="6"/>
  <c r="B6" i="6"/>
  <c r="A6" i="6"/>
  <c r="J5" i="6"/>
  <c r="I5" i="6"/>
  <c r="H5" i="6"/>
  <c r="G5" i="6"/>
  <c r="F5" i="6"/>
  <c r="E5" i="6"/>
  <c r="D5" i="6"/>
  <c r="C5" i="6"/>
  <c r="B5" i="6"/>
  <c r="A5" i="6"/>
  <c r="J4" i="6"/>
  <c r="I4" i="6"/>
  <c r="H4" i="6"/>
  <c r="G4" i="6"/>
  <c r="F4" i="6"/>
  <c r="E4" i="6"/>
  <c r="D4" i="6"/>
  <c r="C4" i="6"/>
  <c r="B4" i="6"/>
  <c r="A4" i="6"/>
  <c r="L401" i="5"/>
  <c r="M80" i="6" s="1"/>
  <c r="L400" i="5"/>
  <c r="M79" i="6" s="1"/>
  <c r="L398" i="5"/>
  <c r="M77" i="6" s="1"/>
  <c r="L397" i="5"/>
  <c r="M76" i="6" s="1"/>
  <c r="L395" i="5"/>
  <c r="M74" i="6" s="1"/>
  <c r="L394" i="5"/>
  <c r="M73" i="6" s="1"/>
  <c r="L390" i="5"/>
  <c r="M69" i="6" s="1"/>
  <c r="L386" i="5"/>
  <c r="M65" i="6" s="1"/>
  <c r="L385" i="5"/>
  <c r="B380" i="5"/>
  <c r="B379" i="5"/>
  <c r="B378" i="5"/>
  <c r="B377" i="5"/>
  <c r="B376" i="5"/>
  <c r="B375" i="5"/>
  <c r="B373" i="5"/>
  <c r="J396" i="5" s="1"/>
  <c r="L401" i="4"/>
  <c r="M60" i="6" s="1"/>
  <c r="L400" i="4"/>
  <c r="M59" i="6" s="1"/>
  <c r="L398" i="4"/>
  <c r="M57" i="6" s="1"/>
  <c r="L397" i="4"/>
  <c r="M56" i="6" s="1"/>
  <c r="L395" i="4"/>
  <c r="M54" i="6" s="1"/>
  <c r="L394" i="4"/>
  <c r="M53" i="6" s="1"/>
  <c r="L390" i="4"/>
  <c r="M49" i="6" s="1"/>
  <c r="L386" i="4"/>
  <c r="M45" i="6" s="1"/>
  <c r="L385" i="4"/>
  <c r="M44" i="6" s="1"/>
  <c r="B380" i="4"/>
  <c r="B379" i="4"/>
  <c r="B378" i="4"/>
  <c r="B377" i="4"/>
  <c r="B376" i="4"/>
  <c r="B375" i="4"/>
  <c r="B373" i="4"/>
  <c r="J396" i="4" s="1"/>
  <c r="L401" i="3"/>
  <c r="M40" i="6" s="1"/>
  <c r="L400" i="3"/>
  <c r="M39" i="6" s="1"/>
  <c r="L398" i="3"/>
  <c r="M37" i="6" s="1"/>
  <c r="L397" i="3"/>
  <c r="M36" i="6" s="1"/>
  <c r="L395" i="3"/>
  <c r="M34" i="6" s="1"/>
  <c r="L394" i="3"/>
  <c r="M33" i="6" s="1"/>
  <c r="L390" i="3"/>
  <c r="M29" i="6" s="1"/>
  <c r="L386" i="3"/>
  <c r="M25" i="6" s="1"/>
  <c r="L385" i="3"/>
  <c r="M24" i="6" s="1"/>
  <c r="B380" i="3"/>
  <c r="B379" i="3"/>
  <c r="B378" i="3"/>
  <c r="B377" i="3"/>
  <c r="B376" i="3"/>
  <c r="B375" i="3"/>
  <c r="B373" i="3"/>
  <c r="J399" i="3" s="1"/>
  <c r="L402" i="2"/>
  <c r="M20" i="6" s="1"/>
  <c r="L401" i="2"/>
  <c r="M19" i="6" s="1"/>
  <c r="L399" i="2"/>
  <c r="M17" i="6" s="1"/>
  <c r="L398" i="2"/>
  <c r="M16" i="6" s="1"/>
  <c r="L396" i="2"/>
  <c r="M14" i="6" s="1"/>
  <c r="L395" i="2"/>
  <c r="M13" i="6" s="1"/>
  <c r="L391" i="2"/>
  <c r="M9" i="6" s="1"/>
  <c r="L387" i="2"/>
  <c r="M5" i="6" s="1"/>
  <c r="M4" i="6"/>
  <c r="B380" i="2"/>
  <c r="B379" i="2"/>
  <c r="B378" i="2"/>
  <c r="B377" i="2"/>
  <c r="B376" i="2"/>
  <c r="B374" i="2"/>
  <c r="B375" i="2" s="1"/>
  <c r="J396" i="9" l="1"/>
  <c r="O396" i="9" s="1"/>
  <c r="J393" i="9"/>
  <c r="M393" i="9" s="1"/>
  <c r="J387" i="9"/>
  <c r="M387" i="9" s="1"/>
  <c r="J389" i="9"/>
  <c r="M389" i="9" s="1"/>
  <c r="J399" i="9"/>
  <c r="M399" i="9" s="1"/>
  <c r="J391" i="9"/>
  <c r="J388" i="9"/>
  <c r="J392" i="9"/>
  <c r="J392" i="8"/>
  <c r="L392" i="8" s="1"/>
  <c r="J396" i="8"/>
  <c r="M396" i="8" s="1"/>
  <c r="J388" i="8"/>
  <c r="L388" i="8" s="1"/>
  <c r="B374" i="8"/>
  <c r="J401" i="8" s="1"/>
  <c r="J388" i="7"/>
  <c r="M388" i="7" s="1"/>
  <c r="J400" i="7"/>
  <c r="O400" i="7" s="1"/>
  <c r="J394" i="7"/>
  <c r="N394" i="7" s="1"/>
  <c r="J390" i="7"/>
  <c r="O390" i="7" s="1"/>
  <c r="J392" i="7"/>
  <c r="L392" i="7" s="1"/>
  <c r="J387" i="5"/>
  <c r="N387" i="5" s="1"/>
  <c r="O66" i="6" s="1"/>
  <c r="J389" i="5"/>
  <c r="M389" i="5" s="1"/>
  <c r="N68" i="6" s="1"/>
  <c r="B374" i="5"/>
  <c r="J394" i="5" s="1"/>
  <c r="O394" i="5" s="1"/>
  <c r="P73" i="6" s="1"/>
  <c r="J391" i="5"/>
  <c r="M391" i="5" s="1"/>
  <c r="N70" i="6" s="1"/>
  <c r="B374" i="4"/>
  <c r="J393" i="4"/>
  <c r="K52" i="6" s="1"/>
  <c r="J391" i="4"/>
  <c r="K50" i="6" s="1"/>
  <c r="J387" i="4"/>
  <c r="K46" i="6" s="1"/>
  <c r="J399" i="4"/>
  <c r="K58" i="6" s="1"/>
  <c r="J389" i="4"/>
  <c r="K48" i="6" s="1"/>
  <c r="J388" i="3"/>
  <c r="K27" i="6" s="1"/>
  <c r="J396" i="3"/>
  <c r="K35" i="6" s="1"/>
  <c r="B374" i="3"/>
  <c r="J395" i="3" s="1"/>
  <c r="J392" i="3"/>
  <c r="K31" i="6" s="1"/>
  <c r="J390" i="2"/>
  <c r="O390" i="2" s="1"/>
  <c r="P8" i="6" s="1"/>
  <c r="J397" i="2"/>
  <c r="K15" i="6" s="1"/>
  <c r="J392" i="2"/>
  <c r="O392" i="2" s="1"/>
  <c r="P10" i="6" s="1"/>
  <c r="J400" i="2"/>
  <c r="O400" i="2" s="1"/>
  <c r="J393" i="2"/>
  <c r="J388" i="2"/>
  <c r="J389" i="2"/>
  <c r="J394" i="2"/>
  <c r="L394" i="2" s="1"/>
  <c r="M12" i="6" s="1"/>
  <c r="K397" i="2"/>
  <c r="L15" i="6" s="1"/>
  <c r="K393" i="2"/>
  <c r="L11" i="6" s="1"/>
  <c r="K389" i="2"/>
  <c r="L7" i="6" s="1"/>
  <c r="J401" i="2"/>
  <c r="J399" i="2"/>
  <c r="J395" i="2"/>
  <c r="J391" i="2"/>
  <c r="J387" i="2"/>
  <c r="K400" i="2"/>
  <c r="K394" i="2"/>
  <c r="L12" i="6" s="1"/>
  <c r="K392" i="2"/>
  <c r="L10" i="6" s="1"/>
  <c r="K390" i="2"/>
  <c r="L8" i="6" s="1"/>
  <c r="K388" i="2"/>
  <c r="L6" i="6" s="1"/>
  <c r="J402" i="2"/>
  <c r="J398" i="2"/>
  <c r="J396" i="2"/>
  <c r="J386" i="2"/>
  <c r="K38" i="6"/>
  <c r="O399" i="3"/>
  <c r="N399" i="3"/>
  <c r="M399" i="3"/>
  <c r="L399" i="3"/>
  <c r="K55" i="6"/>
  <c r="O396" i="4"/>
  <c r="P55" i="6" s="1"/>
  <c r="N396" i="4"/>
  <c r="O55" i="6" s="1"/>
  <c r="M396" i="4"/>
  <c r="N55" i="6" s="1"/>
  <c r="L396" i="4"/>
  <c r="M55" i="6" s="1"/>
  <c r="M396" i="5"/>
  <c r="N75" i="6" s="1"/>
  <c r="L396" i="5"/>
  <c r="M75" i="6" s="1"/>
  <c r="O396" i="5"/>
  <c r="P75" i="6" s="1"/>
  <c r="N396" i="5"/>
  <c r="O75" i="6" s="1"/>
  <c r="K75" i="6"/>
  <c r="K391" i="9"/>
  <c r="K399" i="9"/>
  <c r="J388" i="4"/>
  <c r="J392" i="4"/>
  <c r="O399" i="8"/>
  <c r="N399" i="8"/>
  <c r="M399" i="8"/>
  <c r="L399" i="8"/>
  <c r="J387" i="3"/>
  <c r="J389" i="3"/>
  <c r="J391" i="3"/>
  <c r="J393" i="3"/>
  <c r="M64" i="6"/>
  <c r="J399" i="5"/>
  <c r="J393" i="5"/>
  <c r="N397" i="7"/>
  <c r="M397" i="7"/>
  <c r="L397" i="7"/>
  <c r="K389" i="9"/>
  <c r="J388" i="5"/>
  <c r="J392" i="5"/>
  <c r="K396" i="9"/>
  <c r="K392" i="9"/>
  <c r="K388" i="9"/>
  <c r="J400" i="9"/>
  <c r="J398" i="9"/>
  <c r="J394" i="9"/>
  <c r="J390" i="9"/>
  <c r="J386" i="9"/>
  <c r="J401" i="9"/>
  <c r="J397" i="9"/>
  <c r="J395" i="9"/>
  <c r="J385" i="9"/>
  <c r="K387" i="9"/>
  <c r="B375" i="7"/>
  <c r="J387" i="8"/>
  <c r="J389" i="8"/>
  <c r="J391" i="8"/>
  <c r="J393" i="8"/>
  <c r="J389" i="7"/>
  <c r="J393" i="7"/>
  <c r="M396" i="9" l="1"/>
  <c r="N396" i="9"/>
  <c r="N389" i="9"/>
  <c r="N387" i="9"/>
  <c r="L396" i="9"/>
  <c r="O391" i="9"/>
  <c r="L391" i="9"/>
  <c r="O393" i="9"/>
  <c r="L393" i="9"/>
  <c r="M391" i="9"/>
  <c r="O399" i="9"/>
  <c r="L399" i="9"/>
  <c r="O389" i="9"/>
  <c r="L389" i="9"/>
  <c r="O387" i="9"/>
  <c r="L387" i="9"/>
  <c r="N399" i="9"/>
  <c r="N393" i="9"/>
  <c r="N391" i="9"/>
  <c r="O388" i="9"/>
  <c r="N388" i="9"/>
  <c r="M388" i="9"/>
  <c r="L388" i="9"/>
  <c r="O392" i="9"/>
  <c r="N392" i="9"/>
  <c r="M392" i="9"/>
  <c r="L392" i="9"/>
  <c r="N396" i="8"/>
  <c r="L396" i="8"/>
  <c r="O396" i="8"/>
  <c r="O392" i="8"/>
  <c r="M392" i="8"/>
  <c r="N392" i="8"/>
  <c r="K389" i="8"/>
  <c r="N388" i="8"/>
  <c r="O388" i="8"/>
  <c r="K399" i="8"/>
  <c r="J400" i="8"/>
  <c r="J390" i="8"/>
  <c r="J398" i="8"/>
  <c r="K388" i="8"/>
  <c r="K396" i="8"/>
  <c r="J386" i="8"/>
  <c r="J394" i="8"/>
  <c r="K392" i="8"/>
  <c r="K393" i="8"/>
  <c r="K391" i="8"/>
  <c r="J385" i="8"/>
  <c r="O385" i="8" s="1"/>
  <c r="M388" i="8"/>
  <c r="K387" i="8"/>
  <c r="J397" i="8"/>
  <c r="N397" i="8" s="1"/>
  <c r="J395" i="8"/>
  <c r="N395" i="8" s="1"/>
  <c r="O394" i="7"/>
  <c r="L394" i="7"/>
  <c r="N388" i="7"/>
  <c r="M394" i="7"/>
  <c r="O388" i="7"/>
  <c r="L388" i="7"/>
  <c r="L390" i="7"/>
  <c r="M390" i="7"/>
  <c r="L400" i="7"/>
  <c r="M400" i="7"/>
  <c r="N390" i="7"/>
  <c r="N400" i="7"/>
  <c r="M392" i="7"/>
  <c r="N392" i="7"/>
  <c r="O392" i="7"/>
  <c r="K66" i="6"/>
  <c r="L387" i="5"/>
  <c r="M66" i="6" s="1"/>
  <c r="O387" i="5"/>
  <c r="P66" i="6" s="1"/>
  <c r="M387" i="5"/>
  <c r="N66" i="6" s="1"/>
  <c r="N389" i="5"/>
  <c r="O68" i="6" s="1"/>
  <c r="J385" i="5"/>
  <c r="K64" i="6" s="1"/>
  <c r="K73" i="6"/>
  <c r="L391" i="5"/>
  <c r="M70" i="6" s="1"/>
  <c r="M394" i="5"/>
  <c r="N73" i="6" s="1"/>
  <c r="J390" i="5"/>
  <c r="O390" i="5" s="1"/>
  <c r="P69" i="6" s="1"/>
  <c r="L389" i="5"/>
  <c r="M68" i="6" s="1"/>
  <c r="J386" i="5"/>
  <c r="O386" i="5" s="1"/>
  <c r="P65" i="6" s="1"/>
  <c r="J395" i="5"/>
  <c r="K74" i="6" s="1"/>
  <c r="K393" i="5"/>
  <c r="L72" i="6" s="1"/>
  <c r="J401" i="5"/>
  <c r="K80" i="6" s="1"/>
  <c r="K70" i="6"/>
  <c r="O391" i="5"/>
  <c r="P70" i="6" s="1"/>
  <c r="N391" i="5"/>
  <c r="O70" i="6" s="1"/>
  <c r="K389" i="5"/>
  <c r="L68" i="6" s="1"/>
  <c r="K399" i="5"/>
  <c r="L78" i="6" s="1"/>
  <c r="J398" i="5"/>
  <c r="K398" i="5" s="1"/>
  <c r="L77" i="6" s="1"/>
  <c r="J397" i="5"/>
  <c r="K397" i="5" s="1"/>
  <c r="L76" i="6" s="1"/>
  <c r="K396" i="5"/>
  <c r="L75" i="6" s="1"/>
  <c r="J400" i="5"/>
  <c r="M400" i="5" s="1"/>
  <c r="N79" i="6" s="1"/>
  <c r="K392" i="5"/>
  <c r="L71" i="6" s="1"/>
  <c r="K388" i="5"/>
  <c r="L67" i="6" s="1"/>
  <c r="K68" i="6"/>
  <c r="O389" i="5"/>
  <c r="P68" i="6" s="1"/>
  <c r="K394" i="5"/>
  <c r="L73" i="6" s="1"/>
  <c r="K391" i="5"/>
  <c r="L70" i="6" s="1"/>
  <c r="K387" i="5"/>
  <c r="L66" i="6" s="1"/>
  <c r="N394" i="5"/>
  <c r="O73" i="6" s="1"/>
  <c r="N393" i="4"/>
  <c r="O52" i="6" s="1"/>
  <c r="M393" i="4"/>
  <c r="N52" i="6" s="1"/>
  <c r="O393" i="4"/>
  <c r="P52" i="6" s="1"/>
  <c r="L399" i="4"/>
  <c r="M58" i="6" s="1"/>
  <c r="M389" i="4"/>
  <c r="N48" i="6" s="1"/>
  <c r="N389" i="4"/>
  <c r="O48" i="6" s="1"/>
  <c r="L393" i="4"/>
  <c r="M52" i="6" s="1"/>
  <c r="L391" i="4"/>
  <c r="M50" i="6" s="1"/>
  <c r="O389" i="4"/>
  <c r="P48" i="6" s="1"/>
  <c r="L389" i="4"/>
  <c r="M48" i="6" s="1"/>
  <c r="J401" i="4"/>
  <c r="K399" i="4"/>
  <c r="L58" i="6" s="1"/>
  <c r="K387" i="4"/>
  <c r="L46" i="6" s="1"/>
  <c r="K393" i="4"/>
  <c r="L52" i="6" s="1"/>
  <c r="K391" i="4"/>
  <c r="L50" i="6" s="1"/>
  <c r="K389" i="4"/>
  <c r="L48" i="6" s="1"/>
  <c r="N387" i="4"/>
  <c r="O46" i="6" s="1"/>
  <c r="M391" i="4"/>
  <c r="N50" i="6" s="1"/>
  <c r="J386" i="4"/>
  <c r="K386" i="4" s="1"/>
  <c r="L45" i="6" s="1"/>
  <c r="N399" i="4"/>
  <c r="O58" i="6" s="1"/>
  <c r="O399" i="4"/>
  <c r="P58" i="6" s="1"/>
  <c r="L387" i="4"/>
  <c r="M46" i="6" s="1"/>
  <c r="J400" i="4"/>
  <c r="M400" i="4" s="1"/>
  <c r="O387" i="4"/>
  <c r="P46" i="6" s="1"/>
  <c r="J398" i="4"/>
  <c r="K398" i="4" s="1"/>
  <c r="L57" i="6" s="1"/>
  <c r="M387" i="4"/>
  <c r="N46" i="6" s="1"/>
  <c r="O391" i="4"/>
  <c r="P50" i="6" s="1"/>
  <c r="J394" i="4"/>
  <c r="N394" i="4" s="1"/>
  <c r="O53" i="6" s="1"/>
  <c r="K392" i="4"/>
  <c r="L51" i="6" s="1"/>
  <c r="J397" i="4"/>
  <c r="M397" i="4" s="1"/>
  <c r="N56" i="6" s="1"/>
  <c r="J395" i="4"/>
  <c r="O395" i="4" s="1"/>
  <c r="P54" i="6" s="1"/>
  <c r="J390" i="4"/>
  <c r="K390" i="4" s="1"/>
  <c r="L49" i="6" s="1"/>
  <c r="J385" i="4"/>
  <c r="K44" i="6" s="1"/>
  <c r="K396" i="4"/>
  <c r="L55" i="6" s="1"/>
  <c r="K388" i="4"/>
  <c r="L47" i="6" s="1"/>
  <c r="N391" i="4"/>
  <c r="O50" i="6" s="1"/>
  <c r="M399" i="4"/>
  <c r="N58" i="6" s="1"/>
  <c r="L396" i="3"/>
  <c r="M35" i="6" s="1"/>
  <c r="L388" i="3"/>
  <c r="M27" i="6" s="1"/>
  <c r="K393" i="3"/>
  <c r="L32" i="6" s="1"/>
  <c r="N396" i="3"/>
  <c r="O35" i="6" s="1"/>
  <c r="K391" i="3"/>
  <c r="L30" i="6" s="1"/>
  <c r="N388" i="3"/>
  <c r="O27" i="6" s="1"/>
  <c r="M388" i="3"/>
  <c r="N27" i="6" s="1"/>
  <c r="K389" i="3"/>
  <c r="L28" i="6" s="1"/>
  <c r="K396" i="3"/>
  <c r="L35" i="6" s="1"/>
  <c r="K392" i="3"/>
  <c r="L31" i="6" s="1"/>
  <c r="O388" i="3"/>
  <c r="P27" i="6" s="1"/>
  <c r="K387" i="3"/>
  <c r="L26" i="6" s="1"/>
  <c r="J385" i="3"/>
  <c r="K24" i="6" s="1"/>
  <c r="N392" i="3"/>
  <c r="O31" i="6" s="1"/>
  <c r="J401" i="3"/>
  <c r="O401" i="3" s="1"/>
  <c r="P40" i="6" s="1"/>
  <c r="M392" i="3"/>
  <c r="N31" i="6" s="1"/>
  <c r="M396" i="3"/>
  <c r="N35" i="6" s="1"/>
  <c r="J397" i="3"/>
  <c r="N397" i="3" s="1"/>
  <c r="O36" i="6" s="1"/>
  <c r="O396" i="3"/>
  <c r="P35" i="6" s="1"/>
  <c r="K388" i="3"/>
  <c r="L27" i="6" s="1"/>
  <c r="L392" i="3"/>
  <c r="M31" i="6" s="1"/>
  <c r="O392" i="3"/>
  <c r="P31" i="6" s="1"/>
  <c r="K399" i="3"/>
  <c r="L38" i="6" s="1"/>
  <c r="J386" i="3"/>
  <c r="J398" i="3"/>
  <c r="J394" i="3"/>
  <c r="J400" i="3"/>
  <c r="J390" i="3"/>
  <c r="N392" i="2"/>
  <c r="O10" i="6" s="1"/>
  <c r="L400" i="2"/>
  <c r="M18" i="6" s="1"/>
  <c r="L392" i="2"/>
  <c r="M10" i="6" s="1"/>
  <c r="N390" i="2"/>
  <c r="O8" i="6" s="1"/>
  <c r="L390" i="2"/>
  <c r="M8" i="6" s="1"/>
  <c r="O394" i="2"/>
  <c r="P12" i="6" s="1"/>
  <c r="N394" i="2"/>
  <c r="O12" i="6" s="1"/>
  <c r="K7" i="6"/>
  <c r="N389" i="2"/>
  <c r="O7" i="6" s="1"/>
  <c r="L389" i="2"/>
  <c r="M7" i="6" s="1"/>
  <c r="O389" i="2"/>
  <c r="P7" i="6" s="1"/>
  <c r="K6" i="6"/>
  <c r="N6" i="6"/>
  <c r="K11" i="6"/>
  <c r="O393" i="2"/>
  <c r="P11" i="6" s="1"/>
  <c r="N393" i="2"/>
  <c r="O11" i="6" s="1"/>
  <c r="L393" i="2"/>
  <c r="M11" i="6" s="1"/>
  <c r="O6" i="6"/>
  <c r="M393" i="2"/>
  <c r="N11" i="6" s="1"/>
  <c r="K18" i="6"/>
  <c r="M400" i="2"/>
  <c r="N18" i="6" s="1"/>
  <c r="K10" i="6"/>
  <c r="M392" i="2"/>
  <c r="N10" i="6" s="1"/>
  <c r="P6" i="6"/>
  <c r="N400" i="2"/>
  <c r="O18" i="6" s="1"/>
  <c r="K12" i="6"/>
  <c r="M394" i="2"/>
  <c r="N12" i="6" s="1"/>
  <c r="M6" i="6"/>
  <c r="M397" i="2"/>
  <c r="N15" i="6" s="1"/>
  <c r="O397" i="2"/>
  <c r="P15" i="6" s="1"/>
  <c r="N397" i="2"/>
  <c r="O15" i="6" s="1"/>
  <c r="L397" i="2"/>
  <c r="M15" i="6" s="1"/>
  <c r="M389" i="2"/>
  <c r="N7" i="6" s="1"/>
  <c r="K8" i="6"/>
  <c r="M390" i="2"/>
  <c r="N8" i="6" s="1"/>
  <c r="K398" i="9"/>
  <c r="O398" i="9"/>
  <c r="N398" i="9"/>
  <c r="M398" i="9"/>
  <c r="K67" i="6"/>
  <c r="L388" i="5"/>
  <c r="M67" i="6" s="1"/>
  <c r="O388" i="5"/>
  <c r="P67" i="6" s="1"/>
  <c r="N388" i="5"/>
  <c r="O67" i="6" s="1"/>
  <c r="M388" i="5"/>
  <c r="N67" i="6" s="1"/>
  <c r="O399" i="5"/>
  <c r="N399" i="5"/>
  <c r="M399" i="5"/>
  <c r="L399" i="5"/>
  <c r="K78" i="6"/>
  <c r="M38" i="6"/>
  <c r="M42" i="6"/>
  <c r="K400" i="9"/>
  <c r="O400" i="9"/>
  <c r="N400" i="9"/>
  <c r="M400" i="9"/>
  <c r="N38" i="6"/>
  <c r="K394" i="9"/>
  <c r="O394" i="9"/>
  <c r="N394" i="9"/>
  <c r="M394" i="9"/>
  <c r="J401" i="7"/>
  <c r="J399" i="7"/>
  <c r="J395" i="7"/>
  <c r="J391" i="7"/>
  <c r="J387" i="7"/>
  <c r="K397" i="7"/>
  <c r="K393" i="7"/>
  <c r="K389" i="7"/>
  <c r="J402" i="7"/>
  <c r="J396" i="7"/>
  <c r="K388" i="7"/>
  <c r="K400" i="7"/>
  <c r="K394" i="7"/>
  <c r="K392" i="7"/>
  <c r="J386" i="7"/>
  <c r="J398" i="7"/>
  <c r="K390" i="7"/>
  <c r="O38" i="6"/>
  <c r="L18" i="6"/>
  <c r="O389" i="8"/>
  <c r="N389" i="8"/>
  <c r="M389" i="8"/>
  <c r="L389" i="8"/>
  <c r="K34" i="6"/>
  <c r="O395" i="3"/>
  <c r="P34" i="6" s="1"/>
  <c r="N395" i="3"/>
  <c r="O34" i="6" s="1"/>
  <c r="M395" i="3"/>
  <c r="N34" i="6" s="1"/>
  <c r="K395" i="3"/>
  <c r="L34" i="6" s="1"/>
  <c r="P38" i="6"/>
  <c r="K5" i="6"/>
  <c r="N387" i="2"/>
  <c r="O5" i="6" s="1"/>
  <c r="M387" i="2"/>
  <c r="N5" i="6" s="1"/>
  <c r="K387" i="2"/>
  <c r="L5" i="6" s="1"/>
  <c r="O387" i="2"/>
  <c r="P5" i="6" s="1"/>
  <c r="O393" i="5"/>
  <c r="P72" i="6" s="1"/>
  <c r="N393" i="5"/>
  <c r="O72" i="6" s="1"/>
  <c r="K72" i="6"/>
  <c r="M393" i="5"/>
  <c r="N72" i="6" s="1"/>
  <c r="L393" i="5"/>
  <c r="M72" i="6" s="1"/>
  <c r="N393" i="7"/>
  <c r="M393" i="7"/>
  <c r="L393" i="7"/>
  <c r="O393" i="7"/>
  <c r="K32" i="6"/>
  <c r="O393" i="3"/>
  <c r="P32" i="6" s="1"/>
  <c r="N393" i="3"/>
  <c r="O32" i="6" s="1"/>
  <c r="M393" i="3"/>
  <c r="N32" i="6" s="1"/>
  <c r="L393" i="3"/>
  <c r="M32" i="6" s="1"/>
  <c r="N391" i="2"/>
  <c r="O9" i="6" s="1"/>
  <c r="M391" i="2"/>
  <c r="N9" i="6" s="1"/>
  <c r="K9" i="6"/>
  <c r="K391" i="2"/>
  <c r="L9" i="6" s="1"/>
  <c r="O391" i="2"/>
  <c r="P9" i="6" s="1"/>
  <c r="N389" i="7"/>
  <c r="M389" i="7"/>
  <c r="L389" i="7"/>
  <c r="O389" i="7"/>
  <c r="O385" i="9"/>
  <c r="N385" i="9"/>
  <c r="M385" i="9"/>
  <c r="K385" i="9"/>
  <c r="O391" i="3"/>
  <c r="P30" i="6" s="1"/>
  <c r="K30" i="6"/>
  <c r="N391" i="3"/>
  <c r="O30" i="6" s="1"/>
  <c r="M391" i="3"/>
  <c r="N30" i="6" s="1"/>
  <c r="L391" i="3"/>
  <c r="M30" i="6" s="1"/>
  <c r="O392" i="4"/>
  <c r="P51" i="6" s="1"/>
  <c r="K51" i="6"/>
  <c r="N392" i="4"/>
  <c r="O51" i="6" s="1"/>
  <c r="M392" i="4"/>
  <c r="N51" i="6" s="1"/>
  <c r="L392" i="4"/>
  <c r="M51" i="6" s="1"/>
  <c r="K13" i="6"/>
  <c r="N395" i="2"/>
  <c r="O13" i="6" s="1"/>
  <c r="M395" i="2"/>
  <c r="N13" i="6" s="1"/>
  <c r="K395" i="2"/>
  <c r="L13" i="6" s="1"/>
  <c r="O395" i="2"/>
  <c r="P13" i="6" s="1"/>
  <c r="O395" i="9"/>
  <c r="N395" i="9"/>
  <c r="M395" i="9"/>
  <c r="K395" i="9"/>
  <c r="K28" i="6"/>
  <c r="O389" i="3"/>
  <c r="P28" i="6" s="1"/>
  <c r="N389" i="3"/>
  <c r="O28" i="6" s="1"/>
  <c r="M389" i="3"/>
  <c r="N28" i="6" s="1"/>
  <c r="L389" i="3"/>
  <c r="M28" i="6" s="1"/>
  <c r="K4" i="6"/>
  <c r="O386" i="2"/>
  <c r="N386" i="2"/>
  <c r="M386" i="2"/>
  <c r="K386" i="2"/>
  <c r="K17" i="6"/>
  <c r="N399" i="2"/>
  <c r="O17" i="6" s="1"/>
  <c r="M399" i="2"/>
  <c r="N17" i="6" s="1"/>
  <c r="K399" i="2"/>
  <c r="L17" i="6" s="1"/>
  <c r="O399" i="2"/>
  <c r="P17" i="6" s="1"/>
  <c r="K26" i="6"/>
  <c r="O387" i="3"/>
  <c r="P26" i="6" s="1"/>
  <c r="N387" i="3"/>
  <c r="O26" i="6" s="1"/>
  <c r="M387" i="3"/>
  <c r="N26" i="6" s="1"/>
  <c r="L387" i="3"/>
  <c r="K47" i="6"/>
  <c r="O388" i="4"/>
  <c r="P47" i="6" s="1"/>
  <c r="N388" i="4"/>
  <c r="O47" i="6" s="1"/>
  <c r="M388" i="4"/>
  <c r="N47" i="6" s="1"/>
  <c r="L388" i="4"/>
  <c r="K14" i="6"/>
  <c r="O396" i="2"/>
  <c r="P14" i="6" s="1"/>
  <c r="N396" i="2"/>
  <c r="O14" i="6" s="1"/>
  <c r="M396" i="2"/>
  <c r="N14" i="6" s="1"/>
  <c r="K396" i="2"/>
  <c r="L14" i="6" s="1"/>
  <c r="K19" i="6"/>
  <c r="N401" i="2"/>
  <c r="O19" i="6" s="1"/>
  <c r="M401" i="2"/>
  <c r="K401" i="2"/>
  <c r="L19" i="6" s="1"/>
  <c r="O401" i="2"/>
  <c r="P19" i="6" s="1"/>
  <c r="O387" i="8"/>
  <c r="N387" i="8"/>
  <c r="M387" i="8"/>
  <c r="L387" i="8"/>
  <c r="K401" i="8"/>
  <c r="O401" i="8"/>
  <c r="N401" i="8"/>
  <c r="M401" i="8"/>
  <c r="O401" i="9"/>
  <c r="N401" i="9"/>
  <c r="M401" i="9"/>
  <c r="K401" i="9"/>
  <c r="K16" i="6"/>
  <c r="O398" i="2"/>
  <c r="P16" i="6" s="1"/>
  <c r="N398" i="2"/>
  <c r="O16" i="6" s="1"/>
  <c r="M398" i="2"/>
  <c r="N16" i="6" s="1"/>
  <c r="K398" i="2"/>
  <c r="L16" i="6" s="1"/>
  <c r="O397" i="9"/>
  <c r="N397" i="9"/>
  <c r="K397" i="9"/>
  <c r="M397" i="9"/>
  <c r="O393" i="8"/>
  <c r="N393" i="8"/>
  <c r="M393" i="8"/>
  <c r="L393" i="8"/>
  <c r="K386" i="9"/>
  <c r="O386" i="9"/>
  <c r="N386" i="9"/>
  <c r="M386" i="9"/>
  <c r="K20" i="6"/>
  <c r="O402" i="2"/>
  <c r="P20" i="6" s="1"/>
  <c r="N402" i="2"/>
  <c r="O20" i="6" s="1"/>
  <c r="M402" i="2"/>
  <c r="N20" i="6" s="1"/>
  <c r="K402" i="2"/>
  <c r="L20" i="6" s="1"/>
  <c r="O391" i="8"/>
  <c r="N391" i="8"/>
  <c r="M391" i="8"/>
  <c r="L391" i="8"/>
  <c r="K390" i="9"/>
  <c r="O390" i="9"/>
  <c r="N390" i="9"/>
  <c r="M390" i="9"/>
  <c r="M392" i="5"/>
  <c r="N71" i="6" s="1"/>
  <c r="L392" i="5"/>
  <c r="M71" i="6" s="1"/>
  <c r="K71" i="6"/>
  <c r="N392" i="5"/>
  <c r="O71" i="6" s="1"/>
  <c r="O392" i="5"/>
  <c r="P71" i="6" s="1"/>
  <c r="P18" i="6"/>
  <c r="L403" i="9" l="1"/>
  <c r="L405" i="9"/>
  <c r="K385" i="8"/>
  <c r="M385" i="8"/>
  <c r="N385" i="8"/>
  <c r="O397" i="8"/>
  <c r="K397" i="8"/>
  <c r="M395" i="8"/>
  <c r="K390" i="8"/>
  <c r="N390" i="8"/>
  <c r="M390" i="8"/>
  <c r="O390" i="8"/>
  <c r="K398" i="8"/>
  <c r="N398" i="8"/>
  <c r="M398" i="8"/>
  <c r="O398" i="8"/>
  <c r="O395" i="8"/>
  <c r="K395" i="8"/>
  <c r="K394" i="8"/>
  <c r="O394" i="8"/>
  <c r="M394" i="8"/>
  <c r="N394" i="8"/>
  <c r="O400" i="8"/>
  <c r="N400" i="8"/>
  <c r="M400" i="8"/>
  <c r="K400" i="8"/>
  <c r="M397" i="8"/>
  <c r="K386" i="8"/>
  <c r="O386" i="8"/>
  <c r="N386" i="8"/>
  <c r="M386" i="8"/>
  <c r="L404" i="7"/>
  <c r="L406" i="7"/>
  <c r="O395" i="5"/>
  <c r="P74" i="6" s="1"/>
  <c r="M395" i="5"/>
  <c r="N74" i="6" s="1"/>
  <c r="N395" i="5"/>
  <c r="O74" i="6" s="1"/>
  <c r="N401" i="5"/>
  <c r="O80" i="6" s="1"/>
  <c r="K395" i="5"/>
  <c r="L74" i="6" s="1"/>
  <c r="K401" i="5"/>
  <c r="L80" i="6" s="1"/>
  <c r="K400" i="5"/>
  <c r="L79" i="6" s="1"/>
  <c r="K79" i="6"/>
  <c r="N400" i="5"/>
  <c r="O79" i="6" s="1"/>
  <c r="K390" i="5"/>
  <c r="L69" i="6" s="1"/>
  <c r="M386" i="5"/>
  <c r="N65" i="6" s="1"/>
  <c r="K386" i="5"/>
  <c r="L65" i="6" s="1"/>
  <c r="K65" i="6"/>
  <c r="O397" i="5"/>
  <c r="P76" i="6" s="1"/>
  <c r="O400" i="5"/>
  <c r="P79" i="6" s="1"/>
  <c r="N386" i="5"/>
  <c r="O65" i="6" s="1"/>
  <c r="K69" i="6"/>
  <c r="M401" i="5"/>
  <c r="N80" i="6" s="1"/>
  <c r="M385" i="5"/>
  <c r="N64" i="6" s="1"/>
  <c r="N397" i="5"/>
  <c r="O76" i="6" s="1"/>
  <c r="M397" i="5"/>
  <c r="N76" i="6" s="1"/>
  <c r="K76" i="6"/>
  <c r="N385" i="5"/>
  <c r="O64" i="6" s="1"/>
  <c r="O401" i="5"/>
  <c r="P80" i="6" s="1"/>
  <c r="O385" i="5"/>
  <c r="P64" i="6" s="1"/>
  <c r="K385" i="5"/>
  <c r="M390" i="5"/>
  <c r="N69" i="6" s="1"/>
  <c r="N390" i="5"/>
  <c r="O69" i="6" s="1"/>
  <c r="M398" i="5"/>
  <c r="N77" i="6" s="1"/>
  <c r="N398" i="5"/>
  <c r="O77" i="6" s="1"/>
  <c r="O398" i="5"/>
  <c r="P77" i="6" s="1"/>
  <c r="K77" i="6"/>
  <c r="M62" i="6"/>
  <c r="N400" i="4"/>
  <c r="O59" i="6" s="1"/>
  <c r="O398" i="4"/>
  <c r="P57" i="6" s="1"/>
  <c r="N398" i="4"/>
  <c r="O57" i="6" s="1"/>
  <c r="O400" i="4"/>
  <c r="P59" i="6" s="1"/>
  <c r="K394" i="4"/>
  <c r="L53" i="6" s="1"/>
  <c r="K59" i="6"/>
  <c r="K400" i="4"/>
  <c r="L59" i="6" s="1"/>
  <c r="K57" i="6"/>
  <c r="M398" i="4"/>
  <c r="N57" i="6" s="1"/>
  <c r="K45" i="6"/>
  <c r="O385" i="4"/>
  <c r="P44" i="6" s="1"/>
  <c r="O394" i="4"/>
  <c r="P53" i="6" s="1"/>
  <c r="K397" i="4"/>
  <c r="L56" i="6" s="1"/>
  <c r="M395" i="4"/>
  <c r="N54" i="6" s="1"/>
  <c r="N395" i="4"/>
  <c r="O54" i="6" s="1"/>
  <c r="M386" i="4"/>
  <c r="N45" i="6" s="1"/>
  <c r="N386" i="4"/>
  <c r="O45" i="6" s="1"/>
  <c r="M390" i="4"/>
  <c r="N49" i="6" s="1"/>
  <c r="M394" i="4"/>
  <c r="N53" i="6" s="1"/>
  <c r="K54" i="6"/>
  <c r="O390" i="4"/>
  <c r="P49" i="6" s="1"/>
  <c r="K385" i="4"/>
  <c r="L44" i="6" s="1"/>
  <c r="N397" i="4"/>
  <c r="O56" i="6" s="1"/>
  <c r="O386" i="4"/>
  <c r="P45" i="6" s="1"/>
  <c r="N390" i="4"/>
  <c r="O49" i="6" s="1"/>
  <c r="K49" i="6"/>
  <c r="K53" i="6"/>
  <c r="O397" i="4"/>
  <c r="P56" i="6" s="1"/>
  <c r="K395" i="4"/>
  <c r="L54" i="6" s="1"/>
  <c r="K56" i="6"/>
  <c r="N59" i="6"/>
  <c r="K401" i="4"/>
  <c r="L60" i="6" s="1"/>
  <c r="K60" i="6"/>
  <c r="O401" i="4"/>
  <c r="P60" i="6" s="1"/>
  <c r="M401" i="4"/>
  <c r="N60" i="6" s="1"/>
  <c r="N401" i="4"/>
  <c r="O60" i="6" s="1"/>
  <c r="M385" i="4"/>
  <c r="N385" i="4"/>
  <c r="O44" i="6" s="1"/>
  <c r="N385" i="3"/>
  <c r="O24" i="6" s="1"/>
  <c r="O385" i="3"/>
  <c r="P24" i="6" s="1"/>
  <c r="K401" i="3"/>
  <c r="L40" i="6" s="1"/>
  <c r="M401" i="3"/>
  <c r="N40" i="6" s="1"/>
  <c r="K36" i="6"/>
  <c r="N401" i="3"/>
  <c r="O40" i="6" s="1"/>
  <c r="K40" i="6"/>
  <c r="O397" i="3"/>
  <c r="P36" i="6" s="1"/>
  <c r="K385" i="3"/>
  <c r="L24" i="6" s="1"/>
  <c r="M385" i="3"/>
  <c r="N24" i="6" s="1"/>
  <c r="K397" i="3"/>
  <c r="L36" i="6" s="1"/>
  <c r="M397" i="3"/>
  <c r="N36" i="6" s="1"/>
  <c r="K39" i="6"/>
  <c r="K400" i="3"/>
  <c r="L39" i="6" s="1"/>
  <c r="O400" i="3"/>
  <c r="N400" i="3"/>
  <c r="M400" i="3"/>
  <c r="K29" i="6"/>
  <c r="N390" i="3"/>
  <c r="O29" i="6" s="1"/>
  <c r="O390" i="3"/>
  <c r="P29" i="6" s="1"/>
  <c r="M390" i="3"/>
  <c r="N29" i="6" s="1"/>
  <c r="K390" i="3"/>
  <c r="L29" i="6" s="1"/>
  <c r="K33" i="6"/>
  <c r="O394" i="3"/>
  <c r="P33" i="6" s="1"/>
  <c r="M394" i="3"/>
  <c r="N33" i="6" s="1"/>
  <c r="K394" i="3"/>
  <c r="L33" i="6" s="1"/>
  <c r="N394" i="3"/>
  <c r="O33" i="6" s="1"/>
  <c r="K37" i="6"/>
  <c r="N398" i="3"/>
  <c r="O37" i="6" s="1"/>
  <c r="M398" i="3"/>
  <c r="N37" i="6" s="1"/>
  <c r="O398" i="3"/>
  <c r="P37" i="6" s="1"/>
  <c r="K398" i="3"/>
  <c r="L37" i="6" s="1"/>
  <c r="K25" i="6"/>
  <c r="O386" i="3"/>
  <c r="P25" i="6" s="1"/>
  <c r="M386" i="3"/>
  <c r="N25" i="6" s="1"/>
  <c r="K386" i="3"/>
  <c r="L25" i="6" s="1"/>
  <c r="N386" i="3"/>
  <c r="O25" i="6" s="1"/>
  <c r="L404" i="2"/>
  <c r="M21" i="6" s="1"/>
  <c r="L406" i="2"/>
  <c r="M23" i="6" s="1"/>
  <c r="N4" i="6"/>
  <c r="M404" i="2"/>
  <c r="N21" i="6" s="1"/>
  <c r="M406" i="2"/>
  <c r="N23" i="6" s="1"/>
  <c r="O4" i="6"/>
  <c r="N404" i="2"/>
  <c r="O21" i="6" s="1"/>
  <c r="N406" i="2"/>
  <c r="O23" i="6" s="1"/>
  <c r="O396" i="7"/>
  <c r="N396" i="7"/>
  <c r="M396" i="7"/>
  <c r="K396" i="7"/>
  <c r="M26" i="6"/>
  <c r="L405" i="3"/>
  <c r="M43" i="6" s="1"/>
  <c r="L403" i="3"/>
  <c r="M41" i="6" s="1"/>
  <c r="L4" i="6"/>
  <c r="K404" i="2"/>
  <c r="L21" i="6" s="1"/>
  <c r="K406" i="2"/>
  <c r="L23" i="6" s="1"/>
  <c r="P4" i="6"/>
  <c r="O404" i="2"/>
  <c r="P21" i="6" s="1"/>
  <c r="O406" i="2"/>
  <c r="P23" i="6" s="1"/>
  <c r="O402" i="7"/>
  <c r="N402" i="7"/>
  <c r="M402" i="7"/>
  <c r="K402" i="7"/>
  <c r="L403" i="5"/>
  <c r="M81" i="6" s="1"/>
  <c r="K403" i="9"/>
  <c r="K405" i="9"/>
  <c r="M82" i="6"/>
  <c r="M78" i="6"/>
  <c r="M47" i="6"/>
  <c r="L403" i="4"/>
  <c r="M61" i="6" s="1"/>
  <c r="M403" i="9"/>
  <c r="M405" i="9"/>
  <c r="N78" i="6"/>
  <c r="N405" i="9"/>
  <c r="N403" i="9"/>
  <c r="N387" i="7"/>
  <c r="M387" i="7"/>
  <c r="K387" i="7"/>
  <c r="O387" i="7"/>
  <c r="O78" i="6"/>
  <c r="N19" i="6"/>
  <c r="O405" i="9"/>
  <c r="O403" i="9"/>
  <c r="O398" i="7"/>
  <c r="N398" i="7"/>
  <c r="M398" i="7"/>
  <c r="K398" i="7"/>
  <c r="N391" i="7"/>
  <c r="M391" i="7"/>
  <c r="K391" i="7"/>
  <c r="O391" i="7"/>
  <c r="P78" i="6"/>
  <c r="L405" i="8"/>
  <c r="L403" i="8"/>
  <c r="O386" i="7"/>
  <c r="N386" i="7"/>
  <c r="M386" i="7"/>
  <c r="K386" i="7"/>
  <c r="N395" i="7"/>
  <c r="M395" i="7"/>
  <c r="K395" i="7"/>
  <c r="O395" i="7"/>
  <c r="L405" i="5"/>
  <c r="M83" i="6" s="1"/>
  <c r="N399" i="7"/>
  <c r="M399" i="7"/>
  <c r="K399" i="7"/>
  <c r="O399" i="7"/>
  <c r="L405" i="4"/>
  <c r="M63" i="6" s="1"/>
  <c r="N401" i="7"/>
  <c r="M401" i="7"/>
  <c r="K401" i="7"/>
  <c r="O401" i="7"/>
  <c r="M403" i="8" l="1"/>
  <c r="N403" i="8"/>
  <c r="O403" i="8"/>
  <c r="K405" i="8"/>
  <c r="K403" i="8"/>
  <c r="M405" i="8"/>
  <c r="O405" i="8"/>
  <c r="N405" i="8"/>
  <c r="O82" i="6"/>
  <c r="K403" i="5"/>
  <c r="L81" i="6" s="1"/>
  <c r="L82" i="6"/>
  <c r="M405" i="5"/>
  <c r="N83" i="6" s="1"/>
  <c r="M403" i="5"/>
  <c r="N81" i="6" s="1"/>
  <c r="L64" i="6"/>
  <c r="K405" i="5"/>
  <c r="L83" i="6" s="1"/>
  <c r="O403" i="5"/>
  <c r="P81" i="6" s="1"/>
  <c r="N405" i="5"/>
  <c r="O83" i="6" s="1"/>
  <c r="N403" i="5"/>
  <c r="O81" i="6" s="1"/>
  <c r="P82" i="6"/>
  <c r="N82" i="6"/>
  <c r="M90" i="6"/>
  <c r="O405" i="5"/>
  <c r="P83" i="6" s="1"/>
  <c r="O62" i="6"/>
  <c r="K403" i="4"/>
  <c r="L61" i="6" s="1"/>
  <c r="P62" i="6"/>
  <c r="M403" i="4"/>
  <c r="N61" i="6" s="1"/>
  <c r="K405" i="4"/>
  <c r="L63" i="6" s="1"/>
  <c r="N62" i="6"/>
  <c r="O403" i="4"/>
  <c r="P61" i="6" s="1"/>
  <c r="N44" i="6"/>
  <c r="N405" i="4"/>
  <c r="O63" i="6" s="1"/>
  <c r="N403" i="4"/>
  <c r="O61" i="6" s="1"/>
  <c r="M405" i="4"/>
  <c r="N63" i="6" s="1"/>
  <c r="O405" i="4"/>
  <c r="P63" i="6" s="1"/>
  <c r="L42" i="6"/>
  <c r="N403" i="3"/>
  <c r="O41" i="6" s="1"/>
  <c r="O405" i="3"/>
  <c r="P43" i="6" s="1"/>
  <c r="O403" i="3"/>
  <c r="P41" i="6" s="1"/>
  <c r="K403" i="3"/>
  <c r="M403" i="3"/>
  <c r="N41" i="6" s="1"/>
  <c r="M405" i="3"/>
  <c r="N43" i="6" s="1"/>
  <c r="M91" i="6"/>
  <c r="O39" i="6"/>
  <c r="O42" i="6"/>
  <c r="K405" i="3"/>
  <c r="L43" i="6" s="1"/>
  <c r="N405" i="3"/>
  <c r="O43" i="6" s="1"/>
  <c r="N39" i="6"/>
  <c r="N42" i="6"/>
  <c r="P39" i="6"/>
  <c r="P42" i="6"/>
  <c r="M89" i="6"/>
  <c r="K404" i="7"/>
  <c r="K406" i="7"/>
  <c r="N404" i="7"/>
  <c r="N406" i="7"/>
  <c r="O404" i="7"/>
  <c r="O406" i="7"/>
  <c r="M406" i="7"/>
  <c r="M404" i="7"/>
  <c r="O90" i="6" l="1"/>
  <c r="L90" i="6"/>
  <c r="N91" i="6"/>
  <c r="L89" i="6"/>
  <c r="P90" i="6"/>
  <c r="N89" i="6"/>
  <c r="L91" i="6"/>
  <c r="N90" i="6"/>
  <c r="O89" i="6"/>
  <c r="O91" i="6"/>
  <c r="P89" i="6"/>
  <c r="P91" i="6"/>
</calcChain>
</file>

<file path=xl/sharedStrings.xml><?xml version="1.0" encoding="utf-8"?>
<sst xmlns="http://schemas.openxmlformats.org/spreadsheetml/2006/main" count="3854" uniqueCount="147">
  <si>
    <t>Informations</t>
  </si>
  <si>
    <t>Heure jour</t>
  </si>
  <si>
    <t>07h00-21h00</t>
  </si>
  <si>
    <t>Heure nuit</t>
  </si>
  <si>
    <t>21h00-06h00</t>
  </si>
  <si>
    <t>Fermeture Ascension</t>
  </si>
  <si>
    <t>Vendredi suivant le jeudi de l’Ascension.</t>
  </si>
  <si>
    <t>Fermeture été</t>
  </si>
  <si>
    <t>Semaine civile contenant le 15 août, du lundi au vendredi.</t>
  </si>
  <si>
    <t>Fermeture fin d’année</t>
  </si>
  <si>
    <t>24 décembre après-midi puis fermeture jusqu’au 1er janvier inclus, réouverture le premier jour ouvré suivant le 1er janvier.</t>
  </si>
  <si>
    <t>Période contractuelle : 01/07/2027 au 30/06/2028</t>
  </si>
  <si>
    <t>Mois</t>
  </si>
  <si>
    <t>Date</t>
  </si>
  <si>
    <t>Jour</t>
  </si>
  <si>
    <t>Jour férié / observation</t>
  </si>
  <si>
    <t>Samedi hors férié</t>
  </si>
  <si>
    <t>Dimanche hors férié</t>
  </si>
  <si>
    <t>Samedi férié</t>
  </si>
  <si>
    <t>Dimanche férié</t>
  </si>
  <si>
    <t>Férié hors samedi-dimanche</t>
  </si>
  <si>
    <t>Fermeture ONERA hors fériés/samedi/dimanche</t>
  </si>
  <si>
    <t>Juillet</t>
  </si>
  <si>
    <t>Jeudi</t>
  </si>
  <si>
    <t>Vendredi</t>
  </si>
  <si>
    <t>Samedi</t>
  </si>
  <si>
    <t>Dimanche</t>
  </si>
  <si>
    <t>Lundi</t>
  </si>
  <si>
    <t>Mardi</t>
  </si>
  <si>
    <t>Mercredi</t>
  </si>
  <si>
    <t>Fête nationale</t>
  </si>
  <si>
    <t>Août</t>
  </si>
  <si>
    <t>fermeture ONERA - semaine du 15 août</t>
  </si>
  <si>
    <t>Assomption</t>
  </si>
  <si>
    <t>Septembre</t>
  </si>
  <si>
    <t>Octobre</t>
  </si>
  <si>
    <t>Novembre</t>
  </si>
  <si>
    <t>Toussaint</t>
  </si>
  <si>
    <t>Armistice 1918</t>
  </si>
  <si>
    <t>Décembre</t>
  </si>
  <si>
    <t>fermeture ONERA - après-midi</t>
  </si>
  <si>
    <t>Noël / fermeture ONERA - fin d'année</t>
  </si>
  <si>
    <t>fermeture ONERA - fin d'année</t>
  </si>
  <si>
    <t>Janvier</t>
  </si>
  <si>
    <t>Jour de l'an / fermeture ONERA - jusqu'au 1er janvier</t>
  </si>
  <si>
    <t>Février</t>
  </si>
  <si>
    <t>Mars</t>
  </si>
  <si>
    <t>Avril</t>
  </si>
  <si>
    <t>Lundi de Pâques</t>
  </si>
  <si>
    <t>Mai</t>
  </si>
  <si>
    <t>Fête du Travail</t>
  </si>
  <si>
    <t>Victoire 1945</t>
  </si>
  <si>
    <t>Ascension</t>
  </si>
  <si>
    <t>Juin</t>
  </si>
  <si>
    <t>Lundi de Pentecôte</t>
  </si>
  <si>
    <t>Synthèse des jours de la période</t>
  </si>
  <si>
    <t>Total jours calendaires</t>
  </si>
  <si>
    <t>Jours ouvrés hors fériés et fermetures ONERA</t>
  </si>
  <si>
    <t>Samedis hors férié</t>
  </si>
  <si>
    <t>Dimanches hors férié</t>
  </si>
  <si>
    <t>Samedis fériés</t>
  </si>
  <si>
    <t>Dimanches fériés</t>
  </si>
  <si>
    <t>Fériés hors samedi-dimanche</t>
  </si>
  <si>
    <t>Fermetures ONERA hors fériés/samedi/dimanche</t>
  </si>
  <si>
    <t>Répartition indicative des heures par centre et mission</t>
  </si>
  <si>
    <t>Châtillon</t>
  </si>
  <si>
    <t>Tranche ferme</t>
  </si>
  <si>
    <t>ADS</t>
  </si>
  <si>
    <t>ADS - CC</t>
  </si>
  <si>
    <t>Jours ouvrés</t>
  </si>
  <si>
    <t>07h00-19h00</t>
  </si>
  <si>
    <t>SSIAP</t>
  </si>
  <si>
    <t>SSIAP3 - CC</t>
  </si>
  <si>
    <t>08h30-17h00</t>
  </si>
  <si>
    <t>SSIAP2 - CC</t>
  </si>
  <si>
    <t>365 jours/an</t>
  </si>
  <si>
    <t>24h/24 - vacation 12h possible</t>
  </si>
  <si>
    <t>SSIAP1 - CC N°1</t>
  </si>
  <si>
    <t>SSIAP1 - CC N°2</t>
  </si>
  <si>
    <t>SSIAP1 - CC N°3 autres bâtiments</t>
  </si>
  <si>
    <t>07h30-19h30</t>
  </si>
  <si>
    <t>Meudon</t>
  </si>
  <si>
    <t>ADS - CM</t>
  </si>
  <si>
    <t>Cynophile</t>
  </si>
  <si>
    <t>ACS - CM agent cynophile</t>
  </si>
  <si>
    <t>19h00-07h00</t>
  </si>
  <si>
    <t>SSIAP2 - CM</t>
  </si>
  <si>
    <t>24h/24 - vacation 12h maximum</t>
  </si>
  <si>
    <t>SSIAP1 - CM</t>
  </si>
  <si>
    <t>Palaiseau</t>
  </si>
  <si>
    <t>ADS - CP N°1 Poste Nord</t>
  </si>
  <si>
    <t>06h45-20h15</t>
  </si>
  <si>
    <t>ADS - CP N°2 Poste Sud</t>
  </si>
  <si>
    <t>ADS - CP N°3 Poste Sud</t>
  </si>
  <si>
    <t>ADS - CP N°1 Polyvalent</t>
  </si>
  <si>
    <t>06h45-18h45</t>
  </si>
  <si>
    <t>TO1 - Renforcement surveillance</t>
  </si>
  <si>
    <t>TO2 - Extension journée</t>
  </si>
  <si>
    <t>Vacation 12h max dans 06h00-21h00</t>
  </si>
  <si>
    <t>TO3 - Renforcement surveillance</t>
  </si>
  <si>
    <t>TOTAL TRANCHE FERME</t>
  </si>
  <si>
    <t>TOTAL TRANCHES OPTIONNELLES</t>
  </si>
  <si>
    <t>TOTAL GÉNÉRAL MARCHÉ</t>
  </si>
  <si>
    <t>Période contractuelle : 01/07/2028 au 30/06/2029</t>
  </si>
  <si>
    <t>Assomption / fermeture ONERA - semaine du 15 août</t>
  </si>
  <si>
    <t>Période contractuelle : 01/07/2029 au 30/06/2030</t>
  </si>
  <si>
    <t>Période contractuelle : 01/07/2030 au 30/06/2031</t>
  </si>
  <si>
    <t>Période contractuelle : 01/07/2031 au 30/06/2032</t>
  </si>
  <si>
    <t>Période contractuelle : 01/07/2032 au 30/06/2033</t>
  </si>
  <si>
    <t>Période contractuelle : 01/07/2033 au 30/06/2034</t>
  </si>
  <si>
    <t>Centre</t>
  </si>
  <si>
    <t>Périmètre</t>
  </si>
  <si>
    <t>Mission</t>
  </si>
  <si>
    <t>Fonction / Poste</t>
  </si>
  <si>
    <t>Condition d'exécution</t>
  </si>
  <si>
    <t>Vacation</t>
  </si>
  <si>
    <t>Durée vacation (h)</t>
  </si>
  <si>
    <t>Heure jour
(7H-21H)</t>
  </si>
  <si>
    <t>Heure nuit
(21H-6H)</t>
  </si>
  <si>
    <t>Nb jours calculés</t>
  </si>
  <si>
    <t>Total heures jours ouvrés</t>
  </si>
  <si>
    <t>Total heures jours calendaires</t>
  </si>
  <si>
    <t>Total heures jour</t>
  </si>
  <si>
    <t>Total heures nuit</t>
  </si>
  <si>
    <t>Total heures</t>
  </si>
  <si>
    <t>Récapitulatif des tableaux « Répartition indicative des heures par centre et mission » – Années 1 à 4</t>
  </si>
  <si>
    <t>Période</t>
  </si>
  <si>
    <t>TOTAL GÉNÉRAL</t>
  </si>
  <si>
    <t>Total tranche ferme sur 4 ans</t>
  </si>
  <si>
    <t>Total tranche optionnelle sur 4 ans</t>
  </si>
  <si>
    <t>Total général sur 4 ans</t>
  </si>
  <si>
    <t>Synthèse sur 4 ans</t>
  </si>
  <si>
    <t>Annexe 4 – Planning prévisionnel informatif pour décompte de la durée des prestations – Année 1</t>
  </si>
  <si>
    <t>Annexe 4 – Planning prévisionnel informatif pour décompte de la durée des prestations – Année 2</t>
  </si>
  <si>
    <t>Annexe 4 – Planning prévisionnel informatif pour décompte de la durée des prestations – Année 3</t>
  </si>
  <si>
    <t>Annexe 4 – Planning prévisionnel informatif pour décompte de la durée des prestations – Année 4</t>
  </si>
  <si>
    <t>Annexe 4 –  Planning prévisionnel informatif pour décompte de la durée des prestations – Reconduction 1</t>
  </si>
  <si>
    <t>Annexe 4 – Planning prévisionnel informatif pour décompte de la durée des prestations – Reconduction 2</t>
  </si>
  <si>
    <t>Annexe 4 – Planning prévisionnel informatif pour décompte de la durée des prestations – Reconduction 3</t>
  </si>
  <si>
    <t>ADS - CP N°4 Polyvalent</t>
  </si>
  <si>
    <r>
      <t xml:space="preserve">fermeture ONERA </t>
    </r>
    <r>
      <rPr>
        <sz val="11"/>
        <color rgb="FFFF0000"/>
        <rFont val="Calibri"/>
        <family val="2"/>
      </rPr>
      <t>*</t>
    </r>
  </si>
  <si>
    <t>* Il se peut que cette fermeture de l’ONERA soit reportée à une autre date. Il ne s’agit pas, à ce stade, d’une date définitive.</t>
  </si>
  <si>
    <t>fermeture ONERA - vendredi du pont de l'Ascension</t>
  </si>
  <si>
    <t>Tranche optionnelle 3</t>
  </si>
  <si>
    <t>Tranche optionnelle 2</t>
  </si>
  <si>
    <t>Tranche optionnelle 1</t>
  </si>
  <si>
    <t>K386:K402;$B386:$B402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</si>
</sst>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13" x14ac:knownFonts="1">
    <font>
      <sz val="11"/>
      <color theme="1"/>
      <name val="Calibri"/>
    </font>
    <font>
      <b/>
      <sz val="12"/>
      <color rgb="FFFFFFFF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theme="0"/>
      <name val="Calibri"/>
      <family val="2"/>
    </font>
    <font>
      <i/>
      <sz val="11"/>
      <color theme="1"/>
      <name val="Calibri"/>
      <family val="2"/>
    </font>
    <font>
      <i/>
      <sz val="11"/>
      <name val="Calibri"/>
      <family val="2"/>
    </font>
    <font>
      <b/>
      <i/>
      <sz val="11"/>
      <name val="Calibri"/>
      <family val="2"/>
    </font>
    <font>
      <b/>
      <i/>
      <sz val="11"/>
      <color theme="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FCE4D6"/>
      </patternFill>
    </fill>
    <fill>
      <patternFill patternType="solid">
        <fgColor theme="0" tint="-0.14999847407452621"/>
        <bgColor indexed="65"/>
      </patternFill>
    </fill>
    <fill>
      <patternFill patternType="solid">
        <fgColor rgb="FFFFF1B7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9" tint="0.59996337778862885"/>
        <bgColor indexed="65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6337778862885"/>
        <bgColor indexed="65"/>
      </patternFill>
    </fill>
    <fill>
      <patternFill patternType="solid">
        <fgColor theme="7"/>
      </patternFill>
    </fill>
    <fill>
      <patternFill patternType="solid">
        <fgColor theme="3"/>
      </patternFill>
    </fill>
    <fill>
      <patternFill patternType="solid">
        <fgColor rgb="FFD9EAF7"/>
      </patternFill>
    </fill>
    <fill>
      <patternFill patternType="solid">
        <fgColor rgb="FF1F4E78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DF8B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/>
  </cellStyleXfs>
  <cellXfs count="137">
    <xf numFmtId="0" fontId="0" fillId="0" borderId="0" xfId="0"/>
    <xf numFmtId="0" fontId="0" fillId="0" borderId="0" xfId="0"/>
    <xf numFmtId="0" fontId="2" fillId="8" borderId="2" xfId="0" applyFon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14" fontId="0" fillId="7" borderId="2" xfId="0" applyNumberForma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13" borderId="2" xfId="0" applyNumberFormat="1" applyFont="1" applyFill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center" vertical="center" wrapText="1"/>
    </xf>
    <xf numFmtId="2" fontId="0" fillId="0" borderId="27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center" vertical="center" wrapText="1"/>
    </xf>
    <xf numFmtId="2" fontId="0" fillId="0" borderId="28" xfId="0" applyNumberFormat="1" applyFont="1" applyFill="1" applyBorder="1" applyAlignment="1">
      <alignment horizontal="center" vertical="center" wrapText="1"/>
    </xf>
    <xf numFmtId="2" fontId="0" fillId="0" borderId="22" xfId="0" applyNumberFormat="1" applyFont="1" applyFill="1" applyBorder="1" applyAlignment="1">
      <alignment horizontal="center" vertical="center" wrapText="1"/>
    </xf>
    <xf numFmtId="0" fontId="2" fillId="13" borderId="7" xfId="0" applyNumberFormat="1" applyFont="1" applyFill="1" applyBorder="1" applyAlignment="1">
      <alignment horizontal="center" vertical="center" wrapText="1"/>
    </xf>
    <xf numFmtId="2" fontId="0" fillId="0" borderId="11" xfId="0" applyNumberFormat="1" applyFont="1" applyFill="1" applyBorder="1" applyAlignment="1">
      <alignment horizontal="center" vertical="center" wrapText="1"/>
    </xf>
    <xf numFmtId="2" fontId="0" fillId="0" borderId="4" xfId="0" applyNumberFormat="1" applyFont="1" applyFill="1" applyBorder="1" applyAlignment="1">
      <alignment horizontal="center" vertical="center" wrapText="1"/>
    </xf>
    <xf numFmtId="2" fontId="0" fillId="0" borderId="7" xfId="0" applyNumberFormat="1" applyFont="1" applyFill="1" applyBorder="1" applyAlignment="1">
      <alignment horizontal="center" vertical="center" wrapText="1"/>
    </xf>
    <xf numFmtId="2" fontId="0" fillId="0" borderId="9" xfId="0" applyNumberFormat="1" applyFont="1" applyFill="1" applyBorder="1" applyAlignment="1">
      <alignment horizontal="center" vertical="center" wrapText="1"/>
    </xf>
    <xf numFmtId="2" fontId="0" fillId="0" borderId="15" xfId="0" applyNumberFormat="1" applyFont="1" applyFill="1" applyBorder="1" applyAlignment="1">
      <alignment horizontal="center" vertical="center" wrapText="1"/>
    </xf>
    <xf numFmtId="2" fontId="0" fillId="0" borderId="6" xfId="0" applyNumberFormat="1" applyFont="1" applyFill="1" applyBorder="1" applyAlignment="1">
      <alignment horizontal="center" vertical="center" wrapText="1"/>
    </xf>
    <xf numFmtId="0" fontId="2" fillId="9" borderId="24" xfId="0" applyFont="1" applyFill="1" applyBorder="1" applyAlignment="1">
      <alignment horizontal="center" vertical="center" wrapText="1"/>
    </xf>
    <xf numFmtId="0" fontId="2" fillId="9" borderId="25" xfId="0" applyFont="1" applyFill="1" applyBorder="1" applyAlignment="1">
      <alignment horizontal="center" vertical="center" wrapText="1"/>
    </xf>
    <xf numFmtId="2" fontId="4" fillId="15" borderId="23" xfId="0" applyNumberFormat="1" applyFont="1" applyFill="1" applyBorder="1" applyAlignment="1">
      <alignment horizontal="center" vertical="center" wrapText="1"/>
    </xf>
    <xf numFmtId="2" fontId="2" fillId="15" borderId="23" xfId="0" applyNumberFormat="1" applyFont="1" applyFill="1" applyBorder="1" applyAlignment="1">
      <alignment horizontal="center" vertical="center" wrapText="1"/>
    </xf>
    <xf numFmtId="2" fontId="4" fillId="16" borderId="23" xfId="0" applyNumberFormat="1" applyFont="1" applyFill="1" applyBorder="1" applyAlignment="1">
      <alignment horizontal="center" vertical="center" wrapText="1"/>
    </xf>
    <xf numFmtId="0" fontId="5" fillId="17" borderId="5" xfId="0" applyFont="1" applyFill="1" applyBorder="1" applyAlignment="1">
      <alignment horizontal="center" vertical="center" wrapText="1"/>
    </xf>
    <xf numFmtId="2" fontId="6" fillId="17" borderId="23" xfId="0" applyNumberFormat="1" applyFont="1" applyFill="1" applyBorder="1" applyAlignment="1">
      <alignment horizontal="center" vertical="center" wrapText="1"/>
    </xf>
    <xf numFmtId="0" fontId="0" fillId="0" borderId="22" xfId="0" applyBorder="1"/>
    <xf numFmtId="0" fontId="2" fillId="15" borderId="26" xfId="0" applyFont="1" applyFill="1" applyBorder="1" applyAlignment="1">
      <alignment horizontal="center" vertical="center" wrapText="1"/>
    </xf>
    <xf numFmtId="0" fontId="2" fillId="9" borderId="26" xfId="0" applyFont="1" applyFill="1" applyBorder="1" applyAlignment="1">
      <alignment horizontal="center" vertical="center" wrapText="1"/>
    </xf>
    <xf numFmtId="0" fontId="6" fillId="11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2" fontId="7" fillId="0" borderId="23" xfId="0" applyNumberFormat="1" applyFont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22" xfId="0" applyFont="1" applyBorder="1"/>
    <xf numFmtId="0" fontId="8" fillId="0" borderId="2" xfId="0" applyFont="1" applyBorder="1" applyAlignment="1">
      <alignment horizontal="center" vertical="center" wrapText="1"/>
    </xf>
    <xf numFmtId="0" fontId="9" fillId="10" borderId="29" xfId="0" applyFont="1" applyFill="1" applyBorder="1" applyAlignment="1">
      <alignment horizontal="center" vertical="center" wrapText="1"/>
    </xf>
    <xf numFmtId="0" fontId="9" fillId="10" borderId="30" xfId="0" applyFont="1" applyFill="1" applyBorder="1" applyAlignment="1">
      <alignment horizontal="center" vertical="center" wrapText="1"/>
    </xf>
    <xf numFmtId="0" fontId="9" fillId="16" borderId="30" xfId="0" applyFont="1" applyFill="1" applyBorder="1" applyAlignment="1">
      <alignment horizontal="center" vertical="center" wrapText="1"/>
    </xf>
    <xf numFmtId="2" fontId="10" fillId="16" borderId="2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0" fontId="0" fillId="0" borderId="0" xfId="0"/>
    <xf numFmtId="2" fontId="0" fillId="0" borderId="11" xfId="0" applyNumberFormat="1" applyFont="1" applyFill="1" applyBorder="1" applyAlignment="1">
      <alignment horizontal="center" vertical="center" wrapText="1"/>
    </xf>
    <xf numFmtId="2" fontId="4" fillId="19" borderId="5" xfId="0" applyNumberFormat="1" applyFont="1" applyFill="1" applyBorder="1" applyAlignment="1">
      <alignment horizontal="center" vertical="center" wrapText="1"/>
    </xf>
    <xf numFmtId="2" fontId="4" fillId="19" borderId="2" xfId="0" applyNumberFormat="1" applyFont="1" applyFill="1" applyBorder="1" applyAlignment="1">
      <alignment horizontal="center" vertical="center" wrapText="1"/>
    </xf>
    <xf numFmtId="2" fontId="4" fillId="20" borderId="5" xfId="0" applyNumberFormat="1" applyFont="1" applyFill="1" applyBorder="1" applyAlignment="1">
      <alignment horizontal="center" vertical="center" wrapText="1"/>
    </xf>
    <xf numFmtId="2" fontId="4" fillId="20" borderId="2" xfId="0" applyNumberFormat="1" applyFont="1" applyFill="1" applyBorder="1" applyAlignment="1">
      <alignment horizontal="center" vertical="center" wrapText="1"/>
    </xf>
    <xf numFmtId="2" fontId="4" fillId="15" borderId="13" xfId="0" applyNumberFormat="1" applyFont="1" applyFill="1" applyBorder="1" applyAlignment="1">
      <alignment horizontal="center" vertical="center" wrapText="1"/>
    </xf>
    <xf numFmtId="2" fontId="4" fillId="15" borderId="14" xfId="0" applyNumberFormat="1" applyFont="1" applyFill="1" applyBorder="1" applyAlignment="1">
      <alignment horizontal="center" vertical="center" wrapText="1"/>
    </xf>
    <xf numFmtId="2" fontId="0" fillId="0" borderId="31" xfId="0" applyNumberFormat="1" applyFont="1" applyFill="1" applyBorder="1" applyAlignment="1">
      <alignment horizontal="center" vertical="center" wrapText="1"/>
    </xf>
    <xf numFmtId="2" fontId="0" fillId="0" borderId="23" xfId="0" applyNumberFormat="1" applyFont="1" applyFill="1" applyBorder="1" applyAlignment="1">
      <alignment horizontal="center" vertical="center" wrapText="1"/>
    </xf>
    <xf numFmtId="2" fontId="0" fillId="0" borderId="32" xfId="0" applyNumberFormat="1" applyFont="1" applyFill="1" applyBorder="1" applyAlignment="1">
      <alignment horizontal="center" vertical="center" wrapText="1"/>
    </xf>
    <xf numFmtId="2" fontId="4" fillId="19" borderId="25" xfId="0" applyNumberFormat="1" applyFont="1" applyFill="1" applyBorder="1" applyAlignment="1">
      <alignment horizontal="center" vertical="center" wrapText="1"/>
    </xf>
    <xf numFmtId="2" fontId="4" fillId="19" borderId="23" xfId="0" applyNumberFormat="1" applyFont="1" applyFill="1" applyBorder="1" applyAlignment="1">
      <alignment horizontal="center" vertical="center" wrapText="1"/>
    </xf>
    <xf numFmtId="2" fontId="4" fillId="19" borderId="32" xfId="0" applyNumberFormat="1" applyFont="1" applyFill="1" applyBorder="1" applyAlignment="1">
      <alignment horizontal="center" vertical="center" wrapText="1"/>
    </xf>
    <xf numFmtId="2" fontId="4" fillId="20" borderId="25" xfId="0" applyNumberFormat="1" applyFont="1" applyFill="1" applyBorder="1" applyAlignment="1">
      <alignment horizontal="center" vertical="center" wrapText="1"/>
    </xf>
    <xf numFmtId="2" fontId="4" fillId="20" borderId="23" xfId="0" applyNumberFormat="1" applyFont="1" applyFill="1" applyBorder="1" applyAlignment="1">
      <alignment horizontal="center" vertical="center" wrapText="1"/>
    </xf>
    <xf numFmtId="2" fontId="4" fillId="20" borderId="32" xfId="0" applyNumberFormat="1" applyFont="1" applyFill="1" applyBorder="1" applyAlignment="1">
      <alignment horizontal="center" vertical="center" wrapText="1"/>
    </xf>
    <xf numFmtId="2" fontId="4" fillId="15" borderId="33" xfId="0" applyNumberFormat="1" applyFont="1" applyFill="1" applyBorder="1" applyAlignment="1">
      <alignment horizontal="center" vertical="center" wrapText="1"/>
    </xf>
    <xf numFmtId="0" fontId="0" fillId="21" borderId="2" xfId="0" applyFill="1" applyBorder="1" applyAlignment="1">
      <alignment horizontal="center" vertical="center" wrapText="1"/>
    </xf>
    <xf numFmtId="14" fontId="0" fillId="21" borderId="2" xfId="0" applyNumberFormat="1" applyFill="1" applyBorder="1" applyAlignment="1">
      <alignment horizontal="center" vertical="center" wrapText="1"/>
    </xf>
    <xf numFmtId="0" fontId="0" fillId="21" borderId="2" xfId="0" applyFill="1" applyBorder="1" applyAlignment="1">
      <alignment horizontal="left" vertical="center" wrapText="1"/>
    </xf>
    <xf numFmtId="0" fontId="0" fillId="22" borderId="2" xfId="0" applyFill="1" applyBorder="1" applyAlignment="1">
      <alignment horizontal="center" vertical="center" wrapText="1"/>
    </xf>
    <xf numFmtId="14" fontId="0" fillId="22" borderId="2" xfId="0" applyNumberFormat="1" applyFill="1" applyBorder="1" applyAlignment="1">
      <alignment horizontal="center" vertical="center" wrapText="1"/>
    </xf>
    <xf numFmtId="0" fontId="0" fillId="22" borderId="2" xfId="0" applyFill="1" applyBorder="1" applyAlignment="1">
      <alignment horizontal="left" vertical="center" wrapText="1"/>
    </xf>
    <xf numFmtId="0" fontId="0" fillId="23" borderId="2" xfId="0" applyFill="1" applyBorder="1" applyAlignment="1">
      <alignment horizontal="center" vertical="center" wrapText="1"/>
    </xf>
    <xf numFmtId="14" fontId="0" fillId="23" borderId="2" xfId="0" applyNumberFormat="1" applyFill="1" applyBorder="1" applyAlignment="1">
      <alignment horizontal="center" vertical="center" wrapText="1"/>
    </xf>
    <xf numFmtId="0" fontId="0" fillId="23" borderId="2" xfId="0" applyFill="1" applyBorder="1" applyAlignment="1">
      <alignment horizontal="left" vertical="center" wrapText="1"/>
    </xf>
    <xf numFmtId="2" fontId="11" fillId="0" borderId="23" xfId="0" applyNumberFormat="1" applyFont="1" applyBorder="1" applyAlignment="1">
      <alignment horizontal="center" vertical="center" wrapText="1"/>
    </xf>
    <xf numFmtId="2" fontId="8" fillId="0" borderId="23" xfId="0" applyNumberFormat="1" applyFont="1" applyBorder="1" applyAlignment="1">
      <alignment horizontal="center" vertical="center" wrapText="1"/>
    </xf>
    <xf numFmtId="2" fontId="8" fillId="0" borderId="2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23" borderId="2" xfId="0" applyFont="1" applyFill="1" applyBorder="1" applyAlignment="1">
      <alignment horizontal="left" vertical="center" wrapText="1"/>
    </xf>
    <xf numFmtId="2" fontId="0" fillId="23" borderId="2" xfId="0" applyNumberFormat="1" applyFill="1" applyBorder="1" applyAlignment="1">
      <alignment horizontal="center" vertical="center" wrapText="1"/>
    </xf>
    <xf numFmtId="2" fontId="4" fillId="15" borderId="1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1" fillId="12" borderId="1" xfId="0" applyFont="1" applyFill="1" applyBorder="1" applyAlignment="1">
      <alignment horizontal="center" vertical="center" wrapText="1"/>
    </xf>
    <xf numFmtId="0" fontId="0" fillId="0" borderId="19" xfId="0" applyBorder="1"/>
    <xf numFmtId="0" fontId="1" fillId="12" borderId="2" xfId="0" applyFont="1" applyFill="1" applyBorder="1" applyAlignment="1">
      <alignment horizontal="center" vertical="center" wrapText="1"/>
    </xf>
    <xf numFmtId="0" fontId="0" fillId="0" borderId="6" xfId="0" applyBorder="1"/>
    <xf numFmtId="0" fontId="2" fillId="4" borderId="0" xfId="0" applyFont="1" applyFill="1" applyAlignment="1">
      <alignment horizontal="center" vertical="center"/>
    </xf>
    <xf numFmtId="0" fontId="0" fillId="0" borderId="0" xfId="0"/>
    <xf numFmtId="0" fontId="1" fillId="12" borderId="4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12" borderId="6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5" fillId="18" borderId="30" xfId="0" applyFont="1" applyFill="1" applyBorder="1" applyAlignment="1">
      <alignment horizontal="center"/>
    </xf>
    <xf numFmtId="2" fontId="0" fillId="0" borderId="2" xfId="0" applyNumberFormat="1" applyFont="1" applyFill="1" applyBorder="1" applyAlignment="1">
      <alignment horizontal="center" vertical="center" wrapText="1"/>
    </xf>
    <xf numFmtId="2" fontId="0" fillId="0" borderId="18" xfId="0" applyNumberFormat="1" applyFont="1" applyFill="1" applyBorder="1" applyAlignment="1">
      <alignment horizontal="center" vertical="center" wrapText="1"/>
    </xf>
    <xf numFmtId="2" fontId="0" fillId="0" borderId="8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0" fillId="0" borderId="16" xfId="0" applyNumberFormat="1" applyFont="1" applyFill="1" applyBorder="1" applyAlignment="1">
      <alignment horizontal="center" vertical="center" wrapText="1"/>
    </xf>
    <xf numFmtId="2" fontId="0" fillId="0" borderId="17" xfId="0" applyNumberFormat="1" applyFont="1" applyFill="1" applyBorder="1" applyAlignment="1">
      <alignment horizontal="center" vertical="center" wrapText="1"/>
    </xf>
    <xf numFmtId="2" fontId="4" fillId="20" borderId="4" xfId="0" applyNumberFormat="1" applyFont="1" applyFill="1" applyBorder="1" applyAlignment="1">
      <alignment horizontal="center" vertical="center" wrapText="1"/>
    </xf>
    <xf numFmtId="2" fontId="0" fillId="20" borderId="5" xfId="0" applyNumberFormat="1" applyFont="1" applyFill="1" applyBorder="1" applyAlignment="1">
      <alignment horizontal="center" vertical="center" wrapText="1"/>
    </xf>
    <xf numFmtId="2" fontId="0" fillId="0" borderId="11" xfId="0" applyNumberFormat="1" applyFont="1" applyFill="1" applyBorder="1" applyAlignment="1">
      <alignment horizontal="center" vertical="center" wrapText="1"/>
    </xf>
    <xf numFmtId="2" fontId="4" fillId="19" borderId="24" xfId="0" applyNumberFormat="1" applyFont="1" applyFill="1" applyBorder="1" applyAlignment="1">
      <alignment horizontal="center" vertical="center" wrapText="1"/>
    </xf>
    <xf numFmtId="2" fontId="0" fillId="19" borderId="25" xfId="0" applyNumberFormat="1" applyFont="1" applyFill="1" applyBorder="1" applyAlignment="1">
      <alignment horizontal="center" vertical="center" wrapText="1"/>
    </xf>
    <xf numFmtId="2" fontId="4" fillId="15" borderId="12" xfId="0" applyNumberFormat="1" applyFont="1" applyFill="1" applyBorder="1" applyAlignment="1">
      <alignment horizontal="center" vertical="center" wrapText="1"/>
    </xf>
    <xf numFmtId="2" fontId="0" fillId="15" borderId="13" xfId="0" applyNumberFormat="1" applyFont="1" applyFill="1" applyBorder="1" applyAlignment="1">
      <alignment horizontal="center" vertical="center" wrapText="1"/>
    </xf>
    <xf numFmtId="2" fontId="4" fillId="20" borderId="24" xfId="0" applyNumberFormat="1" applyFont="1" applyFill="1" applyBorder="1" applyAlignment="1">
      <alignment horizontal="center" vertical="center" wrapText="1"/>
    </xf>
    <xf numFmtId="2" fontId="0" fillId="20" borderId="25" xfId="0" applyNumberFormat="1" applyFont="1" applyFill="1" applyBorder="1" applyAlignment="1">
      <alignment horizontal="center" vertical="center" wrapText="1"/>
    </xf>
    <xf numFmtId="2" fontId="0" fillId="0" borderId="23" xfId="0" applyNumberFormat="1" applyFont="1" applyFill="1" applyBorder="1" applyAlignment="1">
      <alignment horizontal="center" vertical="center" wrapText="1"/>
    </xf>
    <xf numFmtId="49" fontId="1" fillId="14" borderId="1" xfId="0" applyNumberFormat="1" applyFont="1" applyFill="1" applyBorder="1" applyAlignment="1">
      <alignment horizontal="center" vertical="center" wrapText="1"/>
    </xf>
    <xf numFmtId="49" fontId="1" fillId="14" borderId="19" xfId="0" applyNumberFormat="1" applyFont="1" applyFill="1" applyBorder="1" applyAlignment="1">
      <alignment horizontal="center" vertical="center" wrapText="1"/>
    </xf>
    <xf numFmtId="0" fontId="1" fillId="14" borderId="19" xfId="0" applyNumberFormat="1" applyFont="1" applyFill="1" applyBorder="1" applyAlignment="1">
      <alignment horizontal="center" vertical="center" wrapText="1"/>
    </xf>
    <xf numFmtId="0" fontId="1" fillId="14" borderId="3" xfId="0" applyNumberFormat="1" applyFont="1" applyFill="1" applyBorder="1" applyAlignment="1">
      <alignment horizontal="center" vertical="center" wrapText="1"/>
    </xf>
    <xf numFmtId="2" fontId="0" fillId="0" borderId="10" xfId="0" applyNumberFormat="1" applyFont="1" applyFill="1" applyBorder="1" applyAlignment="1">
      <alignment horizontal="center" vertical="center" wrapText="1"/>
    </xf>
    <xf numFmtId="2" fontId="0" fillId="0" borderId="21" xfId="0" applyNumberFormat="1" applyFont="1" applyFill="1" applyBorder="1" applyAlignment="1">
      <alignment horizontal="center" vertical="center" wrapText="1"/>
    </xf>
    <xf numFmtId="2" fontId="4" fillId="19" borderId="4" xfId="0" applyNumberFormat="1" applyFont="1" applyFill="1" applyBorder="1" applyAlignment="1">
      <alignment horizontal="center" vertical="center" wrapText="1"/>
    </xf>
    <xf numFmtId="2" fontId="0" fillId="19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2">
    <cellStyle name="Milliers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DF8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showGridLines="0" workbookViewId="0">
      <selection sqref="A1:B1"/>
    </sheetView>
  </sheetViews>
  <sheetFormatPr baseColWidth="10" defaultColWidth="9.140625" defaultRowHeight="15" x14ac:dyDescent="0.25"/>
  <cols>
    <col min="1" max="1" width="34" style="1" customWidth="1"/>
    <col min="2" max="2" width="120" style="1" customWidth="1"/>
  </cols>
  <sheetData>
    <row r="1" spans="1:2" ht="15" customHeight="1" x14ac:dyDescent="0.25">
      <c r="A1" s="94" t="s">
        <v>0</v>
      </c>
      <c r="B1" s="95"/>
    </row>
    <row r="3" spans="1:2" x14ac:dyDescent="0.25">
      <c r="A3" s="20" t="s">
        <v>1</v>
      </c>
      <c r="B3" s="20" t="s">
        <v>2</v>
      </c>
    </row>
    <row r="4" spans="1:2" x14ac:dyDescent="0.25">
      <c r="A4" s="20" t="s">
        <v>3</v>
      </c>
      <c r="B4" s="20" t="s">
        <v>4</v>
      </c>
    </row>
    <row r="5" spans="1:2" x14ac:dyDescent="0.25">
      <c r="A5" s="20" t="s">
        <v>5</v>
      </c>
      <c r="B5" s="20" t="s">
        <v>6</v>
      </c>
    </row>
    <row r="6" spans="1:2" x14ac:dyDescent="0.25">
      <c r="A6" s="20" t="s">
        <v>7</v>
      </c>
      <c r="B6" s="20" t="s">
        <v>8</v>
      </c>
    </row>
    <row r="7" spans="1:2" x14ac:dyDescent="0.25">
      <c r="A7" s="20" t="s">
        <v>9</v>
      </c>
      <c r="B7" s="20" t="s">
        <v>10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11"/>
  <sheetViews>
    <sheetView showGridLines="0" topLeftCell="A374" zoomScale="80" zoomScaleNormal="80" workbookViewId="0">
      <selection activeCell="K405" sqref="K405"/>
    </sheetView>
  </sheetViews>
  <sheetFormatPr baseColWidth="10" defaultColWidth="9.140625" defaultRowHeight="15" x14ac:dyDescent="0.25"/>
  <cols>
    <col min="1" max="1" width="44.140625" style="1" customWidth="1"/>
    <col min="2" max="2" width="15.85546875" style="1" customWidth="1"/>
    <col min="3" max="3" width="13" style="1" customWidth="1"/>
    <col min="4" max="4" width="50.7109375" style="1" customWidth="1"/>
    <col min="5" max="5" width="16" style="1" customWidth="1"/>
    <col min="6" max="6" width="32.42578125" style="1" customWidth="1"/>
    <col min="7" max="8" width="14" style="1" customWidth="1"/>
    <col min="9" max="9" width="22" style="1" customWidth="1"/>
    <col min="10" max="10" width="24" style="1" customWidth="1"/>
    <col min="11" max="11" width="18" style="1" customWidth="1"/>
    <col min="12" max="13" width="16" style="1" customWidth="1"/>
    <col min="14" max="15" width="14.7109375" customWidth="1"/>
  </cols>
  <sheetData>
    <row r="1" spans="1:10" x14ac:dyDescent="0.25">
      <c r="A1" s="96" t="s">
        <v>132</v>
      </c>
      <c r="B1" s="97"/>
      <c r="C1" s="97"/>
      <c r="D1" s="97"/>
      <c r="E1" s="97"/>
      <c r="F1" s="97"/>
      <c r="G1" s="97"/>
      <c r="H1" s="97"/>
      <c r="I1" s="97"/>
      <c r="J1" s="95"/>
    </row>
    <row r="2" spans="1:10" x14ac:dyDescent="0.25">
      <c r="A2" s="100" t="s">
        <v>11</v>
      </c>
      <c r="B2" s="101"/>
      <c r="C2" s="101"/>
      <c r="D2" s="101"/>
      <c r="E2" s="101"/>
      <c r="F2" s="101"/>
      <c r="G2" s="101"/>
      <c r="H2" s="101"/>
      <c r="I2" s="101"/>
      <c r="J2" s="101"/>
    </row>
    <row r="4" spans="1:10" ht="30" customHeight="1" x14ac:dyDescent="0.25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19</v>
      </c>
      <c r="I4" s="2" t="s">
        <v>20</v>
      </c>
      <c r="J4" s="2" t="s">
        <v>21</v>
      </c>
    </row>
    <row r="5" spans="1:10" x14ac:dyDescent="0.25">
      <c r="A5" s="20" t="s">
        <v>22</v>
      </c>
      <c r="B5" s="3">
        <v>46569</v>
      </c>
      <c r="C5" s="20" t="s">
        <v>23</v>
      </c>
      <c r="D5" s="12"/>
      <c r="E5" s="20"/>
      <c r="F5" s="20"/>
      <c r="G5" s="20"/>
      <c r="H5" s="20"/>
      <c r="I5" s="20"/>
      <c r="J5" s="20"/>
    </row>
    <row r="6" spans="1:10" x14ac:dyDescent="0.25">
      <c r="A6" s="20"/>
      <c r="B6" s="3">
        <v>46570</v>
      </c>
      <c r="C6" s="20" t="s">
        <v>24</v>
      </c>
      <c r="D6" s="12"/>
      <c r="E6" s="20"/>
      <c r="F6" s="20"/>
      <c r="G6" s="20"/>
      <c r="H6" s="20"/>
      <c r="I6" s="20"/>
      <c r="J6" s="20"/>
    </row>
    <row r="7" spans="1:10" x14ac:dyDescent="0.25">
      <c r="A7" s="78"/>
      <c r="B7" s="79">
        <v>46571</v>
      </c>
      <c r="C7" s="78" t="s">
        <v>25</v>
      </c>
      <c r="D7" s="80"/>
      <c r="E7" s="78">
        <v>1</v>
      </c>
      <c r="F7" s="78"/>
      <c r="G7" s="78"/>
      <c r="H7" s="78"/>
      <c r="I7" s="78"/>
      <c r="J7" s="78"/>
    </row>
    <row r="8" spans="1:10" x14ac:dyDescent="0.25">
      <c r="A8" s="78"/>
      <c r="B8" s="79">
        <v>46572</v>
      </c>
      <c r="C8" s="78" t="s">
        <v>26</v>
      </c>
      <c r="D8" s="80"/>
      <c r="E8" s="78"/>
      <c r="F8" s="78">
        <v>1</v>
      </c>
      <c r="G8" s="78"/>
      <c r="H8" s="78"/>
      <c r="I8" s="78"/>
      <c r="J8" s="78"/>
    </row>
    <row r="9" spans="1:10" x14ac:dyDescent="0.25">
      <c r="A9" s="20"/>
      <c r="B9" s="3">
        <v>46573</v>
      </c>
      <c r="C9" s="20" t="s">
        <v>27</v>
      </c>
      <c r="D9" s="12"/>
      <c r="E9" s="20"/>
      <c r="F9" s="20"/>
      <c r="G9" s="20"/>
      <c r="H9" s="20"/>
      <c r="I9" s="20"/>
      <c r="J9" s="20"/>
    </row>
    <row r="10" spans="1:10" x14ac:dyDescent="0.25">
      <c r="A10" s="20"/>
      <c r="B10" s="3">
        <v>46574</v>
      </c>
      <c r="C10" s="20" t="s">
        <v>28</v>
      </c>
      <c r="D10" s="12"/>
      <c r="E10" s="20"/>
      <c r="F10" s="20"/>
      <c r="G10" s="20"/>
      <c r="H10" s="20"/>
      <c r="I10" s="20"/>
      <c r="J10" s="20"/>
    </row>
    <row r="11" spans="1:10" x14ac:dyDescent="0.25">
      <c r="A11" s="20"/>
      <c r="B11" s="3">
        <v>46575</v>
      </c>
      <c r="C11" s="20" t="s">
        <v>29</v>
      </c>
      <c r="D11" s="12"/>
      <c r="E11" s="20"/>
      <c r="F11" s="20"/>
      <c r="G11" s="20"/>
      <c r="H11" s="20"/>
      <c r="I11" s="20"/>
      <c r="J11" s="20"/>
    </row>
    <row r="12" spans="1:10" x14ac:dyDescent="0.25">
      <c r="A12" s="20"/>
      <c r="B12" s="3">
        <v>46576</v>
      </c>
      <c r="C12" s="20" t="s">
        <v>23</v>
      </c>
      <c r="D12" s="12"/>
      <c r="E12" s="20"/>
      <c r="F12" s="20"/>
      <c r="G12" s="20"/>
      <c r="H12" s="20"/>
      <c r="I12" s="20"/>
      <c r="J12" s="20"/>
    </row>
    <row r="13" spans="1:10" x14ac:dyDescent="0.25">
      <c r="A13" s="20"/>
      <c r="B13" s="3">
        <v>46577</v>
      </c>
      <c r="C13" s="20" t="s">
        <v>24</v>
      </c>
      <c r="D13" s="12"/>
      <c r="E13" s="20"/>
      <c r="F13" s="20"/>
      <c r="G13" s="20"/>
      <c r="H13" s="20"/>
      <c r="I13" s="20"/>
      <c r="J13" s="20"/>
    </row>
    <row r="14" spans="1:10" x14ac:dyDescent="0.25">
      <c r="A14" s="78"/>
      <c r="B14" s="79">
        <v>46578</v>
      </c>
      <c r="C14" s="78" t="s">
        <v>25</v>
      </c>
      <c r="D14" s="80"/>
      <c r="E14" s="78">
        <v>1</v>
      </c>
      <c r="F14" s="78"/>
      <c r="G14" s="78"/>
      <c r="H14" s="78"/>
      <c r="I14" s="78"/>
      <c r="J14" s="78"/>
    </row>
    <row r="15" spans="1:10" x14ac:dyDescent="0.25">
      <c r="A15" s="78"/>
      <c r="B15" s="79">
        <v>46579</v>
      </c>
      <c r="C15" s="78" t="s">
        <v>26</v>
      </c>
      <c r="D15" s="80"/>
      <c r="E15" s="78"/>
      <c r="F15" s="78">
        <v>1</v>
      </c>
      <c r="G15" s="78"/>
      <c r="H15" s="78"/>
      <c r="I15" s="78"/>
      <c r="J15" s="78"/>
    </row>
    <row r="16" spans="1:10" x14ac:dyDescent="0.25">
      <c r="A16" s="20"/>
      <c r="B16" s="3">
        <v>46580</v>
      </c>
      <c r="C16" s="20" t="s">
        <v>27</v>
      </c>
      <c r="D16" s="12"/>
      <c r="E16" s="20"/>
      <c r="F16" s="20"/>
      <c r="G16" s="20"/>
      <c r="H16" s="20"/>
      <c r="I16" s="20"/>
      <c r="J16" s="20"/>
    </row>
    <row r="17" spans="1:10" x14ac:dyDescent="0.25">
      <c r="A17" s="20"/>
      <c r="B17" s="3">
        <v>46581</v>
      </c>
      <c r="C17" s="20" t="s">
        <v>28</v>
      </c>
      <c r="D17" s="12"/>
      <c r="E17" s="20"/>
      <c r="F17" s="20"/>
      <c r="G17" s="20"/>
      <c r="H17" s="20"/>
      <c r="I17" s="20"/>
      <c r="J17" s="20"/>
    </row>
    <row r="18" spans="1:10" x14ac:dyDescent="0.25">
      <c r="A18" s="5"/>
      <c r="B18" s="6">
        <v>46582</v>
      </c>
      <c r="C18" s="5" t="s">
        <v>29</v>
      </c>
      <c r="D18" s="7" t="s">
        <v>30</v>
      </c>
      <c r="E18" s="5"/>
      <c r="F18" s="5"/>
      <c r="G18" s="5"/>
      <c r="H18" s="5"/>
      <c r="I18" s="5">
        <v>1</v>
      </c>
      <c r="J18" s="5"/>
    </row>
    <row r="19" spans="1:10" x14ac:dyDescent="0.25">
      <c r="A19" s="20"/>
      <c r="B19" s="3">
        <v>46583</v>
      </c>
      <c r="C19" s="20" t="s">
        <v>23</v>
      </c>
      <c r="D19" s="12"/>
      <c r="E19" s="20"/>
      <c r="F19" s="20"/>
      <c r="G19" s="20"/>
      <c r="H19" s="20"/>
      <c r="I19" s="20"/>
      <c r="J19" s="20"/>
    </row>
    <row r="20" spans="1:10" x14ac:dyDescent="0.25">
      <c r="A20" s="20"/>
      <c r="B20" s="3">
        <v>46584</v>
      </c>
      <c r="C20" s="20" t="s">
        <v>24</v>
      </c>
      <c r="D20" s="12"/>
      <c r="E20" s="20"/>
      <c r="F20" s="20"/>
      <c r="G20" s="20"/>
      <c r="H20" s="20"/>
      <c r="I20" s="20"/>
      <c r="J20" s="20"/>
    </row>
    <row r="21" spans="1:10" x14ac:dyDescent="0.25">
      <c r="A21" s="78"/>
      <c r="B21" s="79">
        <v>46585</v>
      </c>
      <c r="C21" s="78" t="s">
        <v>25</v>
      </c>
      <c r="D21" s="80"/>
      <c r="E21" s="78">
        <v>1</v>
      </c>
      <c r="F21" s="78"/>
      <c r="G21" s="78"/>
      <c r="H21" s="78"/>
      <c r="I21" s="78"/>
      <c r="J21" s="78"/>
    </row>
    <row r="22" spans="1:10" x14ac:dyDescent="0.25">
      <c r="A22" s="78"/>
      <c r="B22" s="79">
        <v>46586</v>
      </c>
      <c r="C22" s="78" t="s">
        <v>26</v>
      </c>
      <c r="D22" s="80"/>
      <c r="E22" s="78"/>
      <c r="F22" s="78">
        <v>1</v>
      </c>
      <c r="G22" s="78"/>
      <c r="H22" s="78"/>
      <c r="I22" s="78"/>
      <c r="J22" s="78"/>
    </row>
    <row r="23" spans="1:10" x14ac:dyDescent="0.25">
      <c r="A23" s="20"/>
      <c r="B23" s="3">
        <v>46587</v>
      </c>
      <c r="C23" s="20" t="s">
        <v>27</v>
      </c>
      <c r="D23" s="12"/>
      <c r="E23" s="20"/>
      <c r="F23" s="20"/>
      <c r="G23" s="20"/>
      <c r="H23" s="20"/>
      <c r="I23" s="20"/>
      <c r="J23" s="20"/>
    </row>
    <row r="24" spans="1:10" x14ac:dyDescent="0.25">
      <c r="A24" s="20"/>
      <c r="B24" s="3">
        <v>46588</v>
      </c>
      <c r="C24" s="20" t="s">
        <v>28</v>
      </c>
      <c r="D24" s="12"/>
      <c r="E24" s="20"/>
      <c r="F24" s="20"/>
      <c r="G24" s="20"/>
      <c r="H24" s="20"/>
      <c r="I24" s="20"/>
      <c r="J24" s="20"/>
    </row>
    <row r="25" spans="1:10" x14ac:dyDescent="0.25">
      <c r="A25" s="20"/>
      <c r="B25" s="3">
        <v>46589</v>
      </c>
      <c r="C25" s="20" t="s">
        <v>29</v>
      </c>
      <c r="D25" s="12"/>
      <c r="E25" s="20"/>
      <c r="F25" s="20"/>
      <c r="G25" s="20"/>
      <c r="H25" s="20"/>
      <c r="I25" s="20"/>
      <c r="J25" s="20"/>
    </row>
    <row r="26" spans="1:10" x14ac:dyDescent="0.25">
      <c r="A26" s="20"/>
      <c r="B26" s="3">
        <v>46590</v>
      </c>
      <c r="C26" s="20" t="s">
        <v>23</v>
      </c>
      <c r="D26" s="12"/>
      <c r="E26" s="20"/>
      <c r="F26" s="20"/>
      <c r="G26" s="20"/>
      <c r="H26" s="20"/>
      <c r="I26" s="20"/>
      <c r="J26" s="20"/>
    </row>
    <row r="27" spans="1:10" x14ac:dyDescent="0.25">
      <c r="A27" s="20"/>
      <c r="B27" s="3">
        <v>46591</v>
      </c>
      <c r="C27" s="20" t="s">
        <v>24</v>
      </c>
      <c r="D27" s="12"/>
      <c r="E27" s="20"/>
      <c r="F27" s="20"/>
      <c r="G27" s="20"/>
      <c r="H27" s="20"/>
      <c r="I27" s="20"/>
      <c r="J27" s="20"/>
    </row>
    <row r="28" spans="1:10" x14ac:dyDescent="0.25">
      <c r="A28" s="78"/>
      <c r="B28" s="79">
        <v>46592</v>
      </c>
      <c r="C28" s="78" t="s">
        <v>25</v>
      </c>
      <c r="D28" s="80"/>
      <c r="E28" s="78">
        <v>1</v>
      </c>
      <c r="F28" s="78"/>
      <c r="G28" s="78"/>
      <c r="H28" s="78"/>
      <c r="I28" s="78"/>
      <c r="J28" s="78"/>
    </row>
    <row r="29" spans="1:10" x14ac:dyDescent="0.25">
      <c r="A29" s="78"/>
      <c r="B29" s="79">
        <v>46593</v>
      </c>
      <c r="C29" s="78" t="s">
        <v>26</v>
      </c>
      <c r="D29" s="80"/>
      <c r="E29" s="78"/>
      <c r="F29" s="78">
        <v>1</v>
      </c>
      <c r="G29" s="78"/>
      <c r="H29" s="78"/>
      <c r="I29" s="78"/>
      <c r="J29" s="78"/>
    </row>
    <row r="30" spans="1:10" x14ac:dyDescent="0.25">
      <c r="A30" s="20"/>
      <c r="B30" s="3">
        <v>46594</v>
      </c>
      <c r="C30" s="20" t="s">
        <v>27</v>
      </c>
      <c r="D30" s="12"/>
      <c r="E30" s="20"/>
      <c r="F30" s="20"/>
      <c r="G30" s="20"/>
      <c r="H30" s="20"/>
      <c r="I30" s="20"/>
      <c r="J30" s="20"/>
    </row>
    <row r="31" spans="1:10" x14ac:dyDescent="0.25">
      <c r="A31" s="20"/>
      <c r="B31" s="3">
        <v>46595</v>
      </c>
      <c r="C31" s="20" t="s">
        <v>28</v>
      </c>
      <c r="D31" s="12"/>
      <c r="E31" s="20"/>
      <c r="F31" s="20"/>
      <c r="G31" s="20"/>
      <c r="H31" s="20"/>
      <c r="I31" s="20"/>
      <c r="J31" s="20"/>
    </row>
    <row r="32" spans="1:10" x14ac:dyDescent="0.25">
      <c r="A32" s="20"/>
      <c r="B32" s="3">
        <v>46596</v>
      </c>
      <c r="C32" s="20" t="s">
        <v>29</v>
      </c>
      <c r="D32" s="12"/>
      <c r="E32" s="20"/>
      <c r="F32" s="20"/>
      <c r="G32" s="20"/>
      <c r="H32" s="20"/>
      <c r="I32" s="20"/>
      <c r="J32" s="20"/>
    </row>
    <row r="33" spans="1:10" x14ac:dyDescent="0.25">
      <c r="A33" s="20"/>
      <c r="B33" s="3">
        <v>46597</v>
      </c>
      <c r="C33" s="20" t="s">
        <v>23</v>
      </c>
      <c r="D33" s="12"/>
      <c r="E33" s="20"/>
      <c r="F33" s="20"/>
      <c r="G33" s="20"/>
      <c r="H33" s="20"/>
      <c r="I33" s="20"/>
      <c r="J33" s="20"/>
    </row>
    <row r="34" spans="1:10" x14ac:dyDescent="0.25">
      <c r="A34" s="20"/>
      <c r="B34" s="3">
        <v>46598</v>
      </c>
      <c r="C34" s="20" t="s">
        <v>24</v>
      </c>
      <c r="D34" s="12"/>
      <c r="E34" s="20"/>
      <c r="F34" s="20"/>
      <c r="G34" s="20"/>
      <c r="H34" s="20"/>
      <c r="I34" s="20"/>
      <c r="J34" s="20"/>
    </row>
    <row r="35" spans="1:10" x14ac:dyDescent="0.25">
      <c r="A35" s="78"/>
      <c r="B35" s="79">
        <v>46599</v>
      </c>
      <c r="C35" s="78" t="s">
        <v>25</v>
      </c>
      <c r="D35" s="80"/>
      <c r="E35" s="78">
        <v>1</v>
      </c>
      <c r="F35" s="78"/>
      <c r="G35" s="78"/>
      <c r="H35" s="78"/>
      <c r="I35" s="78"/>
      <c r="J35" s="78"/>
    </row>
    <row r="36" spans="1:10" x14ac:dyDescent="0.25">
      <c r="A36" s="78" t="s">
        <v>31</v>
      </c>
      <c r="B36" s="79">
        <v>46600</v>
      </c>
      <c r="C36" s="78" t="s">
        <v>26</v>
      </c>
      <c r="D36" s="80"/>
      <c r="E36" s="78"/>
      <c r="F36" s="78">
        <v>1</v>
      </c>
      <c r="G36" s="78"/>
      <c r="H36" s="78"/>
      <c r="I36" s="78"/>
      <c r="J36" s="78"/>
    </row>
    <row r="37" spans="1:10" x14ac:dyDescent="0.25">
      <c r="A37" s="20"/>
      <c r="B37" s="3">
        <v>46601</v>
      </c>
      <c r="C37" s="20" t="s">
        <v>27</v>
      </c>
      <c r="D37" s="12"/>
      <c r="E37" s="20"/>
      <c r="F37" s="20"/>
      <c r="G37" s="20"/>
      <c r="H37" s="20"/>
      <c r="I37" s="20"/>
      <c r="J37" s="20"/>
    </row>
    <row r="38" spans="1:10" x14ac:dyDescent="0.25">
      <c r="A38" s="20"/>
      <c r="B38" s="3">
        <v>46602</v>
      </c>
      <c r="C38" s="20" t="s">
        <v>28</v>
      </c>
      <c r="D38" s="12"/>
      <c r="E38" s="20"/>
      <c r="F38" s="20"/>
      <c r="G38" s="20"/>
      <c r="H38" s="20"/>
      <c r="I38" s="20"/>
      <c r="J38" s="20"/>
    </row>
    <row r="39" spans="1:10" x14ac:dyDescent="0.25">
      <c r="A39" s="20"/>
      <c r="B39" s="3">
        <v>46603</v>
      </c>
      <c r="C39" s="20" t="s">
        <v>29</v>
      </c>
      <c r="D39" s="12"/>
      <c r="E39" s="20"/>
      <c r="F39" s="20"/>
      <c r="G39" s="20"/>
      <c r="H39" s="20"/>
      <c r="I39" s="20"/>
      <c r="J39" s="20"/>
    </row>
    <row r="40" spans="1:10" x14ac:dyDescent="0.25">
      <c r="A40" s="20"/>
      <c r="B40" s="3">
        <v>46604</v>
      </c>
      <c r="C40" s="20" t="s">
        <v>23</v>
      </c>
      <c r="D40" s="12"/>
      <c r="E40" s="20"/>
      <c r="F40" s="20"/>
      <c r="G40" s="20"/>
      <c r="H40" s="20"/>
      <c r="I40" s="20"/>
      <c r="J40" s="20"/>
    </row>
    <row r="41" spans="1:10" x14ac:dyDescent="0.25">
      <c r="A41" s="20"/>
      <c r="B41" s="3">
        <v>46605</v>
      </c>
      <c r="C41" s="20" t="s">
        <v>24</v>
      </c>
      <c r="D41" s="12"/>
      <c r="E41" s="20"/>
      <c r="F41" s="20"/>
      <c r="G41" s="20"/>
      <c r="H41" s="20"/>
      <c r="I41" s="20"/>
      <c r="J41" s="20"/>
    </row>
    <row r="42" spans="1:10" x14ac:dyDescent="0.25">
      <c r="A42" s="78"/>
      <c r="B42" s="79">
        <v>46606</v>
      </c>
      <c r="C42" s="78" t="s">
        <v>25</v>
      </c>
      <c r="D42" s="80"/>
      <c r="E42" s="78">
        <v>1</v>
      </c>
      <c r="F42" s="78"/>
      <c r="G42" s="78"/>
      <c r="H42" s="78"/>
      <c r="I42" s="78"/>
      <c r="J42" s="78"/>
    </row>
    <row r="43" spans="1:10" x14ac:dyDescent="0.25">
      <c r="A43" s="78"/>
      <c r="B43" s="79">
        <v>46607</v>
      </c>
      <c r="C43" s="78" t="s">
        <v>26</v>
      </c>
      <c r="D43" s="80"/>
      <c r="E43" s="78"/>
      <c r="F43" s="78">
        <v>1</v>
      </c>
      <c r="G43" s="78"/>
      <c r="H43" s="78"/>
      <c r="I43" s="78"/>
      <c r="J43" s="78"/>
    </row>
    <row r="44" spans="1:10" x14ac:dyDescent="0.25">
      <c r="A44" s="84"/>
      <c r="B44" s="85">
        <v>46608</v>
      </c>
      <c r="C44" s="84" t="s">
        <v>27</v>
      </c>
      <c r="D44" s="86" t="s">
        <v>32</v>
      </c>
      <c r="E44" s="84"/>
      <c r="F44" s="84"/>
      <c r="G44" s="84"/>
      <c r="H44" s="84"/>
      <c r="I44" s="84"/>
      <c r="J44" s="84">
        <v>1</v>
      </c>
    </row>
    <row r="45" spans="1:10" x14ac:dyDescent="0.25">
      <c r="A45" s="84"/>
      <c r="B45" s="85">
        <v>46609</v>
      </c>
      <c r="C45" s="84" t="s">
        <v>28</v>
      </c>
      <c r="D45" s="86" t="s">
        <v>32</v>
      </c>
      <c r="E45" s="84"/>
      <c r="F45" s="84"/>
      <c r="G45" s="84"/>
      <c r="H45" s="84"/>
      <c r="I45" s="84"/>
      <c r="J45" s="84">
        <v>1</v>
      </c>
    </row>
    <row r="46" spans="1:10" x14ac:dyDescent="0.25">
      <c r="A46" s="84"/>
      <c r="B46" s="85">
        <v>46610</v>
      </c>
      <c r="C46" s="84" t="s">
        <v>29</v>
      </c>
      <c r="D46" s="86" t="s">
        <v>32</v>
      </c>
      <c r="E46" s="84"/>
      <c r="F46" s="84"/>
      <c r="G46" s="84"/>
      <c r="H46" s="84"/>
      <c r="I46" s="84"/>
      <c r="J46" s="84">
        <v>1</v>
      </c>
    </row>
    <row r="47" spans="1:10" x14ac:dyDescent="0.25">
      <c r="A47" s="84"/>
      <c r="B47" s="85">
        <v>46611</v>
      </c>
      <c r="C47" s="84" t="s">
        <v>23</v>
      </c>
      <c r="D47" s="86" t="s">
        <v>32</v>
      </c>
      <c r="E47" s="84"/>
      <c r="F47" s="84"/>
      <c r="G47" s="84"/>
      <c r="H47" s="84"/>
      <c r="I47" s="84"/>
      <c r="J47" s="84">
        <v>1</v>
      </c>
    </row>
    <row r="48" spans="1:10" x14ac:dyDescent="0.25">
      <c r="A48" s="84"/>
      <c r="B48" s="85">
        <v>46612</v>
      </c>
      <c r="C48" s="84" t="s">
        <v>24</v>
      </c>
      <c r="D48" s="86" t="s">
        <v>32</v>
      </c>
      <c r="E48" s="84"/>
      <c r="F48" s="84"/>
      <c r="G48" s="84"/>
      <c r="H48" s="84"/>
      <c r="I48" s="84"/>
      <c r="J48" s="84">
        <v>1</v>
      </c>
    </row>
    <row r="49" spans="1:10" x14ac:dyDescent="0.25">
      <c r="A49" s="78"/>
      <c r="B49" s="79">
        <v>46613</v>
      </c>
      <c r="C49" s="78" t="s">
        <v>25</v>
      </c>
      <c r="D49" s="80"/>
      <c r="E49" s="78">
        <v>1</v>
      </c>
      <c r="F49" s="78"/>
      <c r="G49" s="78"/>
      <c r="H49" s="78"/>
      <c r="I49" s="78"/>
      <c r="J49" s="78"/>
    </row>
    <row r="50" spans="1:10" x14ac:dyDescent="0.25">
      <c r="A50" s="5"/>
      <c r="B50" s="6">
        <v>46614</v>
      </c>
      <c r="C50" s="5" t="s">
        <v>26</v>
      </c>
      <c r="D50" s="7" t="s">
        <v>33</v>
      </c>
      <c r="E50" s="5"/>
      <c r="F50" s="5"/>
      <c r="G50" s="5"/>
      <c r="H50" s="5">
        <v>1</v>
      </c>
      <c r="I50" s="5"/>
      <c r="J50" s="5"/>
    </row>
    <row r="51" spans="1:10" x14ac:dyDescent="0.25">
      <c r="A51" s="20"/>
      <c r="B51" s="3">
        <v>46615</v>
      </c>
      <c r="C51" s="20" t="s">
        <v>27</v>
      </c>
      <c r="D51" s="12"/>
      <c r="E51" s="20"/>
      <c r="F51" s="20"/>
      <c r="G51" s="20"/>
      <c r="H51" s="20"/>
      <c r="I51" s="20"/>
      <c r="J51" s="20"/>
    </row>
    <row r="52" spans="1:10" x14ac:dyDescent="0.25">
      <c r="A52" s="20"/>
      <c r="B52" s="3">
        <v>46616</v>
      </c>
      <c r="C52" s="20" t="s">
        <v>28</v>
      </c>
      <c r="D52" s="12"/>
      <c r="E52" s="20"/>
      <c r="F52" s="20"/>
      <c r="G52" s="20"/>
      <c r="H52" s="20"/>
      <c r="I52" s="20"/>
      <c r="J52" s="20"/>
    </row>
    <row r="53" spans="1:10" x14ac:dyDescent="0.25">
      <c r="A53" s="20"/>
      <c r="B53" s="3">
        <v>46617</v>
      </c>
      <c r="C53" s="20" t="s">
        <v>29</v>
      </c>
      <c r="D53" s="12"/>
      <c r="E53" s="20"/>
      <c r="F53" s="20"/>
      <c r="G53" s="20"/>
      <c r="H53" s="20"/>
      <c r="I53" s="20"/>
      <c r="J53" s="20"/>
    </row>
    <row r="54" spans="1:10" x14ac:dyDescent="0.25">
      <c r="A54" s="20"/>
      <c r="B54" s="3">
        <v>46618</v>
      </c>
      <c r="C54" s="20" t="s">
        <v>23</v>
      </c>
      <c r="D54" s="12"/>
      <c r="E54" s="20"/>
      <c r="F54" s="20"/>
      <c r="G54" s="20"/>
      <c r="H54" s="20"/>
      <c r="I54" s="20"/>
      <c r="J54" s="20"/>
    </row>
    <row r="55" spans="1:10" x14ac:dyDescent="0.25">
      <c r="A55" s="20"/>
      <c r="B55" s="3">
        <v>46619</v>
      </c>
      <c r="C55" s="20" t="s">
        <v>24</v>
      </c>
      <c r="D55" s="12"/>
      <c r="E55" s="20"/>
      <c r="F55" s="20"/>
      <c r="G55" s="20"/>
      <c r="H55" s="20"/>
      <c r="I55" s="20"/>
      <c r="J55" s="20"/>
    </row>
    <row r="56" spans="1:10" x14ac:dyDescent="0.25">
      <c r="A56" s="78"/>
      <c r="B56" s="79">
        <v>46620</v>
      </c>
      <c r="C56" s="78" t="s">
        <v>25</v>
      </c>
      <c r="D56" s="80"/>
      <c r="E56" s="78">
        <v>1</v>
      </c>
      <c r="F56" s="78"/>
      <c r="G56" s="78"/>
      <c r="H56" s="78"/>
      <c r="I56" s="78"/>
      <c r="J56" s="78"/>
    </row>
    <row r="57" spans="1:10" x14ac:dyDescent="0.25">
      <c r="A57" s="78"/>
      <c r="B57" s="79">
        <v>46621</v>
      </c>
      <c r="C57" s="78" t="s">
        <v>26</v>
      </c>
      <c r="D57" s="80"/>
      <c r="E57" s="78"/>
      <c r="F57" s="78">
        <v>1</v>
      </c>
      <c r="G57" s="78"/>
      <c r="H57" s="78"/>
      <c r="I57" s="78"/>
      <c r="J57" s="78"/>
    </row>
    <row r="58" spans="1:10" x14ac:dyDescent="0.25">
      <c r="A58" s="20"/>
      <c r="B58" s="3">
        <v>46622</v>
      </c>
      <c r="C58" s="20" t="s">
        <v>27</v>
      </c>
      <c r="D58" s="12"/>
      <c r="E58" s="20"/>
      <c r="F58" s="20"/>
      <c r="G58" s="20"/>
      <c r="H58" s="20"/>
      <c r="I58" s="20"/>
      <c r="J58" s="20"/>
    </row>
    <row r="59" spans="1:10" x14ac:dyDescent="0.25">
      <c r="A59" s="20"/>
      <c r="B59" s="3">
        <v>46623</v>
      </c>
      <c r="C59" s="20" t="s">
        <v>28</v>
      </c>
      <c r="D59" s="12"/>
      <c r="E59" s="20"/>
      <c r="F59" s="20"/>
      <c r="G59" s="20"/>
      <c r="H59" s="20"/>
      <c r="I59" s="20"/>
      <c r="J59" s="20"/>
    </row>
    <row r="60" spans="1:10" x14ac:dyDescent="0.25">
      <c r="A60" s="20"/>
      <c r="B60" s="3">
        <v>46624</v>
      </c>
      <c r="C60" s="20" t="s">
        <v>29</v>
      </c>
      <c r="D60" s="12"/>
      <c r="E60" s="20"/>
      <c r="F60" s="20"/>
      <c r="G60" s="20"/>
      <c r="H60" s="20"/>
      <c r="I60" s="20"/>
      <c r="J60" s="20"/>
    </row>
    <row r="61" spans="1:10" x14ac:dyDescent="0.25">
      <c r="A61" s="20"/>
      <c r="B61" s="3">
        <v>46625</v>
      </c>
      <c r="C61" s="20" t="s">
        <v>23</v>
      </c>
      <c r="D61" s="12"/>
      <c r="E61" s="20"/>
      <c r="F61" s="20"/>
      <c r="G61" s="20"/>
      <c r="H61" s="20"/>
      <c r="I61" s="20"/>
      <c r="J61" s="20"/>
    </row>
    <row r="62" spans="1:10" x14ac:dyDescent="0.25">
      <c r="A62" s="20"/>
      <c r="B62" s="3">
        <v>46626</v>
      </c>
      <c r="C62" s="20" t="s">
        <v>24</v>
      </c>
      <c r="D62" s="12"/>
      <c r="E62" s="20"/>
      <c r="F62" s="20"/>
      <c r="G62" s="20"/>
      <c r="H62" s="20"/>
      <c r="I62" s="20"/>
      <c r="J62" s="20"/>
    </row>
    <row r="63" spans="1:10" x14ac:dyDescent="0.25">
      <c r="A63" s="78"/>
      <c r="B63" s="79">
        <v>46627</v>
      </c>
      <c r="C63" s="78" t="s">
        <v>25</v>
      </c>
      <c r="D63" s="80"/>
      <c r="E63" s="78">
        <v>1</v>
      </c>
      <c r="F63" s="78"/>
      <c r="G63" s="78"/>
      <c r="H63" s="78"/>
      <c r="I63" s="78"/>
      <c r="J63" s="78"/>
    </row>
    <row r="64" spans="1:10" x14ac:dyDescent="0.25">
      <c r="A64" s="78"/>
      <c r="B64" s="79">
        <v>46628</v>
      </c>
      <c r="C64" s="78" t="s">
        <v>26</v>
      </c>
      <c r="D64" s="80"/>
      <c r="E64" s="78"/>
      <c r="F64" s="78">
        <v>1</v>
      </c>
      <c r="G64" s="78"/>
      <c r="H64" s="78"/>
      <c r="I64" s="78"/>
      <c r="J64" s="78"/>
    </row>
    <row r="65" spans="1:10" x14ac:dyDescent="0.25">
      <c r="A65" s="20"/>
      <c r="B65" s="3">
        <v>46629</v>
      </c>
      <c r="C65" s="20" t="s">
        <v>27</v>
      </c>
      <c r="D65" s="12"/>
      <c r="E65" s="20"/>
      <c r="F65" s="20"/>
      <c r="G65" s="20"/>
      <c r="H65" s="20"/>
      <c r="I65" s="20"/>
      <c r="J65" s="20"/>
    </row>
    <row r="66" spans="1:10" x14ac:dyDescent="0.25">
      <c r="A66" s="20"/>
      <c r="B66" s="3">
        <v>46630</v>
      </c>
      <c r="C66" s="20" t="s">
        <v>28</v>
      </c>
      <c r="D66" s="12"/>
      <c r="E66" s="20"/>
      <c r="F66" s="20"/>
      <c r="G66" s="20"/>
      <c r="H66" s="20"/>
      <c r="I66" s="20"/>
      <c r="J66" s="20"/>
    </row>
    <row r="67" spans="1:10" x14ac:dyDescent="0.25">
      <c r="A67" s="20" t="s">
        <v>34</v>
      </c>
      <c r="B67" s="3">
        <v>46631</v>
      </c>
      <c r="C67" s="20" t="s">
        <v>29</v>
      </c>
      <c r="D67" s="12"/>
      <c r="E67" s="20"/>
      <c r="F67" s="20"/>
      <c r="G67" s="20"/>
      <c r="H67" s="20"/>
      <c r="I67" s="20"/>
      <c r="J67" s="20"/>
    </row>
    <row r="68" spans="1:10" x14ac:dyDescent="0.25">
      <c r="A68" s="20"/>
      <c r="B68" s="3">
        <v>46632</v>
      </c>
      <c r="C68" s="20" t="s">
        <v>23</v>
      </c>
      <c r="D68" s="12"/>
      <c r="E68" s="20"/>
      <c r="F68" s="20"/>
      <c r="G68" s="20"/>
      <c r="H68" s="20"/>
      <c r="I68" s="20"/>
      <c r="J68" s="20"/>
    </row>
    <row r="69" spans="1:10" x14ac:dyDescent="0.25">
      <c r="A69" s="20"/>
      <c r="B69" s="3">
        <v>46633</v>
      </c>
      <c r="C69" s="20" t="s">
        <v>24</v>
      </c>
      <c r="D69" s="12"/>
      <c r="E69" s="20"/>
      <c r="F69" s="20"/>
      <c r="G69" s="20"/>
      <c r="H69" s="20"/>
      <c r="I69" s="20"/>
      <c r="J69" s="20"/>
    </row>
    <row r="70" spans="1:10" x14ac:dyDescent="0.25">
      <c r="A70" s="78"/>
      <c r="B70" s="79">
        <v>46634</v>
      </c>
      <c r="C70" s="78" t="s">
        <v>25</v>
      </c>
      <c r="D70" s="80"/>
      <c r="E70" s="78">
        <v>1</v>
      </c>
      <c r="F70" s="78"/>
      <c r="G70" s="78"/>
      <c r="H70" s="78"/>
      <c r="I70" s="78"/>
      <c r="J70" s="78"/>
    </row>
    <row r="71" spans="1:10" x14ac:dyDescent="0.25">
      <c r="A71" s="78"/>
      <c r="B71" s="79">
        <v>46635</v>
      </c>
      <c r="C71" s="78" t="s">
        <v>26</v>
      </c>
      <c r="D71" s="80"/>
      <c r="E71" s="78"/>
      <c r="F71" s="78">
        <v>1</v>
      </c>
      <c r="G71" s="78"/>
      <c r="H71" s="78"/>
      <c r="I71" s="78"/>
      <c r="J71" s="78"/>
    </row>
    <row r="72" spans="1:10" x14ac:dyDescent="0.25">
      <c r="A72" s="20"/>
      <c r="B72" s="3">
        <v>46636</v>
      </c>
      <c r="C72" s="20" t="s">
        <v>27</v>
      </c>
      <c r="D72" s="12"/>
      <c r="E72" s="20"/>
      <c r="F72" s="20"/>
      <c r="G72" s="20"/>
      <c r="H72" s="20"/>
      <c r="I72" s="20"/>
      <c r="J72" s="20"/>
    </row>
    <row r="73" spans="1:10" x14ac:dyDescent="0.25">
      <c r="A73" s="20"/>
      <c r="B73" s="3">
        <v>46637</v>
      </c>
      <c r="C73" s="20" t="s">
        <v>28</v>
      </c>
      <c r="D73" s="12"/>
      <c r="E73" s="20"/>
      <c r="F73" s="20"/>
      <c r="G73" s="20"/>
      <c r="H73" s="20"/>
      <c r="I73" s="20"/>
      <c r="J73" s="20"/>
    </row>
    <row r="74" spans="1:10" x14ac:dyDescent="0.25">
      <c r="A74" s="20"/>
      <c r="B74" s="3">
        <v>46638</v>
      </c>
      <c r="C74" s="20" t="s">
        <v>29</v>
      </c>
      <c r="D74" s="12"/>
      <c r="E74" s="20"/>
      <c r="F74" s="20"/>
      <c r="G74" s="20"/>
      <c r="H74" s="20"/>
      <c r="I74" s="20"/>
      <c r="J74" s="20"/>
    </row>
    <row r="75" spans="1:10" x14ac:dyDescent="0.25">
      <c r="A75" s="20"/>
      <c r="B75" s="3">
        <v>46639</v>
      </c>
      <c r="C75" s="20" t="s">
        <v>23</v>
      </c>
      <c r="D75" s="12"/>
      <c r="E75" s="20"/>
      <c r="F75" s="20"/>
      <c r="G75" s="20"/>
      <c r="H75" s="20"/>
      <c r="I75" s="20"/>
      <c r="J75" s="20"/>
    </row>
    <row r="76" spans="1:10" x14ac:dyDescent="0.25">
      <c r="A76" s="20"/>
      <c r="B76" s="3">
        <v>46640</v>
      </c>
      <c r="C76" s="20" t="s">
        <v>24</v>
      </c>
      <c r="D76" s="12"/>
      <c r="E76" s="20"/>
      <c r="F76" s="20"/>
      <c r="G76" s="20"/>
      <c r="H76" s="20"/>
      <c r="I76" s="20"/>
      <c r="J76" s="20"/>
    </row>
    <row r="77" spans="1:10" x14ac:dyDescent="0.25">
      <c r="A77" s="78"/>
      <c r="B77" s="79">
        <v>46641</v>
      </c>
      <c r="C77" s="78" t="s">
        <v>25</v>
      </c>
      <c r="D77" s="80"/>
      <c r="E77" s="78">
        <v>1</v>
      </c>
      <c r="F77" s="78"/>
      <c r="G77" s="78"/>
      <c r="H77" s="78"/>
      <c r="I77" s="78"/>
      <c r="J77" s="78"/>
    </row>
    <row r="78" spans="1:10" x14ac:dyDescent="0.25">
      <c r="A78" s="78"/>
      <c r="B78" s="79">
        <v>46642</v>
      </c>
      <c r="C78" s="78" t="s">
        <v>26</v>
      </c>
      <c r="D78" s="80"/>
      <c r="E78" s="78"/>
      <c r="F78" s="78">
        <v>1</v>
      </c>
      <c r="G78" s="78"/>
      <c r="H78" s="78"/>
      <c r="I78" s="78"/>
      <c r="J78" s="78"/>
    </row>
    <row r="79" spans="1:10" x14ac:dyDescent="0.25">
      <c r="A79" s="20"/>
      <c r="B79" s="3">
        <v>46643</v>
      </c>
      <c r="C79" s="20" t="s">
        <v>27</v>
      </c>
      <c r="D79" s="12"/>
      <c r="E79" s="20"/>
      <c r="F79" s="20"/>
      <c r="G79" s="20"/>
      <c r="H79" s="20"/>
      <c r="I79" s="20"/>
      <c r="J79" s="20"/>
    </row>
    <row r="80" spans="1:10" x14ac:dyDescent="0.25">
      <c r="A80" s="20"/>
      <c r="B80" s="3">
        <v>46644</v>
      </c>
      <c r="C80" s="20" t="s">
        <v>28</v>
      </c>
      <c r="D80" s="12"/>
      <c r="E80" s="20"/>
      <c r="F80" s="20"/>
      <c r="G80" s="20"/>
      <c r="H80" s="20"/>
      <c r="I80" s="20"/>
      <c r="J80" s="20"/>
    </row>
    <row r="81" spans="1:10" x14ac:dyDescent="0.25">
      <c r="A81" s="20"/>
      <c r="B81" s="3">
        <v>46645</v>
      </c>
      <c r="C81" s="20" t="s">
        <v>29</v>
      </c>
      <c r="D81" s="12"/>
      <c r="E81" s="20"/>
      <c r="F81" s="20"/>
      <c r="G81" s="20"/>
      <c r="H81" s="20"/>
      <c r="I81" s="20"/>
      <c r="J81" s="20"/>
    </row>
    <row r="82" spans="1:10" x14ac:dyDescent="0.25">
      <c r="A82" s="20"/>
      <c r="B82" s="3">
        <v>46646</v>
      </c>
      <c r="C82" s="20" t="s">
        <v>23</v>
      </c>
      <c r="D82" s="12"/>
      <c r="E82" s="20"/>
      <c r="F82" s="20"/>
      <c r="G82" s="20"/>
      <c r="H82" s="20"/>
      <c r="I82" s="20"/>
      <c r="J82" s="20"/>
    </row>
    <row r="83" spans="1:10" x14ac:dyDescent="0.25">
      <c r="A83" s="20"/>
      <c r="B83" s="3">
        <v>46647</v>
      </c>
      <c r="C83" s="20" t="s">
        <v>24</v>
      </c>
      <c r="D83" s="12"/>
      <c r="E83" s="20"/>
      <c r="F83" s="20"/>
      <c r="G83" s="20"/>
      <c r="H83" s="20"/>
      <c r="I83" s="20"/>
      <c r="J83" s="20"/>
    </row>
    <row r="84" spans="1:10" x14ac:dyDescent="0.25">
      <c r="A84" s="78"/>
      <c r="B84" s="79">
        <v>46648</v>
      </c>
      <c r="C84" s="78" t="s">
        <v>25</v>
      </c>
      <c r="D84" s="80"/>
      <c r="E84" s="78">
        <v>1</v>
      </c>
      <c r="F84" s="78"/>
      <c r="G84" s="78"/>
      <c r="H84" s="78"/>
      <c r="I84" s="78"/>
      <c r="J84" s="78"/>
    </row>
    <row r="85" spans="1:10" x14ac:dyDescent="0.25">
      <c r="A85" s="78"/>
      <c r="B85" s="79">
        <v>46649</v>
      </c>
      <c r="C85" s="78" t="s">
        <v>26</v>
      </c>
      <c r="D85" s="80"/>
      <c r="E85" s="78"/>
      <c r="F85" s="78">
        <v>1</v>
      </c>
      <c r="G85" s="78"/>
      <c r="H85" s="78"/>
      <c r="I85" s="78"/>
      <c r="J85" s="78"/>
    </row>
    <row r="86" spans="1:10" x14ac:dyDescent="0.25">
      <c r="A86" s="20"/>
      <c r="B86" s="3">
        <v>46650</v>
      </c>
      <c r="C86" s="20" t="s">
        <v>27</v>
      </c>
      <c r="D86" s="12"/>
      <c r="E86" s="20"/>
      <c r="F86" s="20"/>
      <c r="G86" s="20"/>
      <c r="H86" s="20"/>
      <c r="I86" s="20"/>
      <c r="J86" s="20"/>
    </row>
    <row r="87" spans="1:10" x14ac:dyDescent="0.25">
      <c r="A87" s="20"/>
      <c r="B87" s="3">
        <v>46651</v>
      </c>
      <c r="C87" s="20" t="s">
        <v>28</v>
      </c>
      <c r="D87" s="12"/>
      <c r="E87" s="20"/>
      <c r="F87" s="20"/>
      <c r="G87" s="20"/>
      <c r="H87" s="20"/>
      <c r="I87" s="20"/>
      <c r="J87" s="20"/>
    </row>
    <row r="88" spans="1:10" x14ac:dyDescent="0.25">
      <c r="A88" s="20"/>
      <c r="B88" s="3">
        <v>46652</v>
      </c>
      <c r="C88" s="20" t="s">
        <v>29</v>
      </c>
      <c r="D88" s="12"/>
      <c r="E88" s="20"/>
      <c r="F88" s="20"/>
      <c r="G88" s="20"/>
      <c r="H88" s="20"/>
      <c r="I88" s="20"/>
      <c r="J88" s="20"/>
    </row>
    <row r="89" spans="1:10" x14ac:dyDescent="0.25">
      <c r="A89" s="20"/>
      <c r="B89" s="3">
        <v>46653</v>
      </c>
      <c r="C89" s="20" t="s">
        <v>23</v>
      </c>
      <c r="D89" s="12"/>
      <c r="E89" s="20"/>
      <c r="F89" s="20"/>
      <c r="G89" s="20"/>
      <c r="H89" s="20"/>
      <c r="I89" s="20"/>
      <c r="J89" s="20"/>
    </row>
    <row r="90" spans="1:10" x14ac:dyDescent="0.25">
      <c r="A90" s="20"/>
      <c r="B90" s="3">
        <v>46654</v>
      </c>
      <c r="C90" s="20" t="s">
        <v>24</v>
      </c>
      <c r="D90" s="12"/>
      <c r="E90" s="20"/>
      <c r="F90" s="20"/>
      <c r="G90" s="20"/>
      <c r="H90" s="20"/>
      <c r="I90" s="20"/>
      <c r="J90" s="20"/>
    </row>
    <row r="91" spans="1:10" x14ac:dyDescent="0.25">
      <c r="A91" s="78"/>
      <c r="B91" s="79">
        <v>46655</v>
      </c>
      <c r="C91" s="78" t="s">
        <v>25</v>
      </c>
      <c r="D91" s="80"/>
      <c r="E91" s="78">
        <v>1</v>
      </c>
      <c r="F91" s="78"/>
      <c r="G91" s="78"/>
      <c r="H91" s="78"/>
      <c r="I91" s="78"/>
      <c r="J91" s="78"/>
    </row>
    <row r="92" spans="1:10" x14ac:dyDescent="0.25">
      <c r="A92" s="78"/>
      <c r="B92" s="79">
        <v>46656</v>
      </c>
      <c r="C92" s="78" t="s">
        <v>26</v>
      </c>
      <c r="D92" s="80"/>
      <c r="E92" s="78"/>
      <c r="F92" s="78">
        <v>1</v>
      </c>
      <c r="G92" s="78"/>
      <c r="H92" s="78"/>
      <c r="I92" s="78"/>
      <c r="J92" s="78"/>
    </row>
    <row r="93" spans="1:10" x14ac:dyDescent="0.25">
      <c r="A93" s="20"/>
      <c r="B93" s="3">
        <v>46657</v>
      </c>
      <c r="C93" s="20" t="s">
        <v>27</v>
      </c>
      <c r="D93" s="12"/>
      <c r="E93" s="20"/>
      <c r="F93" s="20"/>
      <c r="G93" s="20"/>
      <c r="H93" s="20"/>
      <c r="I93" s="20"/>
      <c r="J93" s="20"/>
    </row>
    <row r="94" spans="1:10" x14ac:dyDescent="0.25">
      <c r="A94" s="20"/>
      <c r="B94" s="3">
        <v>46658</v>
      </c>
      <c r="C94" s="20" t="s">
        <v>28</v>
      </c>
      <c r="D94" s="12"/>
      <c r="E94" s="20"/>
      <c r="F94" s="20"/>
      <c r="G94" s="20"/>
      <c r="H94" s="20"/>
      <c r="I94" s="20"/>
      <c r="J94" s="20"/>
    </row>
    <row r="95" spans="1:10" x14ac:dyDescent="0.25">
      <c r="A95" s="20"/>
      <c r="B95" s="3">
        <v>46659</v>
      </c>
      <c r="C95" s="20" t="s">
        <v>29</v>
      </c>
      <c r="D95" s="12"/>
      <c r="E95" s="20"/>
      <c r="F95" s="20"/>
      <c r="G95" s="20"/>
      <c r="H95" s="20"/>
      <c r="I95" s="20"/>
      <c r="J95" s="20"/>
    </row>
    <row r="96" spans="1:10" x14ac:dyDescent="0.25">
      <c r="A96" s="20"/>
      <c r="B96" s="3">
        <v>46660</v>
      </c>
      <c r="C96" s="20" t="s">
        <v>23</v>
      </c>
      <c r="D96" s="12"/>
      <c r="E96" s="20"/>
      <c r="F96" s="20"/>
      <c r="G96" s="20"/>
      <c r="H96" s="20"/>
      <c r="I96" s="20"/>
      <c r="J96" s="20"/>
    </row>
    <row r="97" spans="1:10" x14ac:dyDescent="0.25">
      <c r="A97" s="20" t="s">
        <v>35</v>
      </c>
      <c r="B97" s="3">
        <v>46661</v>
      </c>
      <c r="C97" s="20" t="s">
        <v>24</v>
      </c>
      <c r="D97" s="12"/>
      <c r="E97" s="20"/>
      <c r="F97" s="20"/>
      <c r="G97" s="20"/>
      <c r="H97" s="20"/>
      <c r="I97" s="20"/>
      <c r="J97" s="20"/>
    </row>
    <row r="98" spans="1:10" x14ac:dyDescent="0.25">
      <c r="A98" s="78"/>
      <c r="B98" s="79">
        <v>46662</v>
      </c>
      <c r="C98" s="78" t="s">
        <v>25</v>
      </c>
      <c r="D98" s="80"/>
      <c r="E98" s="78">
        <v>1</v>
      </c>
      <c r="F98" s="78"/>
      <c r="G98" s="78"/>
      <c r="H98" s="78"/>
      <c r="I98" s="78"/>
      <c r="J98" s="78"/>
    </row>
    <row r="99" spans="1:10" x14ac:dyDescent="0.25">
      <c r="A99" s="78"/>
      <c r="B99" s="79">
        <v>46663</v>
      </c>
      <c r="C99" s="78" t="s">
        <v>26</v>
      </c>
      <c r="D99" s="80"/>
      <c r="E99" s="78"/>
      <c r="F99" s="78">
        <v>1</v>
      </c>
      <c r="G99" s="78"/>
      <c r="H99" s="78"/>
      <c r="I99" s="78"/>
      <c r="J99" s="78"/>
    </row>
    <row r="100" spans="1:10" x14ac:dyDescent="0.25">
      <c r="A100" s="20"/>
      <c r="B100" s="3">
        <v>46664</v>
      </c>
      <c r="C100" s="20" t="s">
        <v>27</v>
      </c>
      <c r="D100" s="12"/>
      <c r="E100" s="20"/>
      <c r="F100" s="20"/>
      <c r="G100" s="20"/>
      <c r="H100" s="20"/>
      <c r="I100" s="20"/>
      <c r="J100" s="20"/>
    </row>
    <row r="101" spans="1:10" x14ac:dyDescent="0.25">
      <c r="A101" s="20"/>
      <c r="B101" s="3">
        <v>46665</v>
      </c>
      <c r="C101" s="20" t="s">
        <v>28</v>
      </c>
      <c r="D101" s="12"/>
      <c r="E101" s="20"/>
      <c r="F101" s="20"/>
      <c r="G101" s="20"/>
      <c r="H101" s="20"/>
      <c r="I101" s="20"/>
      <c r="J101" s="20"/>
    </row>
    <row r="102" spans="1:10" x14ac:dyDescent="0.25">
      <c r="A102" s="20"/>
      <c r="B102" s="3">
        <v>46666</v>
      </c>
      <c r="C102" s="20" t="s">
        <v>29</v>
      </c>
      <c r="D102" s="12"/>
      <c r="E102" s="20"/>
      <c r="F102" s="20"/>
      <c r="G102" s="20"/>
      <c r="H102" s="20"/>
      <c r="I102" s="20"/>
      <c r="J102" s="20"/>
    </row>
    <row r="103" spans="1:10" x14ac:dyDescent="0.25">
      <c r="A103" s="20"/>
      <c r="B103" s="3">
        <v>46667</v>
      </c>
      <c r="C103" s="20" t="s">
        <v>23</v>
      </c>
      <c r="D103" s="12"/>
      <c r="E103" s="20"/>
      <c r="F103" s="20"/>
      <c r="G103" s="20"/>
      <c r="H103" s="20"/>
      <c r="I103" s="20"/>
      <c r="J103" s="20"/>
    </row>
    <row r="104" spans="1:10" x14ac:dyDescent="0.25">
      <c r="A104" s="20"/>
      <c r="B104" s="3">
        <v>46668</v>
      </c>
      <c r="C104" s="20" t="s">
        <v>24</v>
      </c>
      <c r="D104" s="12"/>
      <c r="E104" s="20"/>
      <c r="F104" s="20"/>
      <c r="G104" s="20"/>
      <c r="H104" s="20"/>
      <c r="I104" s="20"/>
      <c r="J104" s="20"/>
    </row>
    <row r="105" spans="1:10" x14ac:dyDescent="0.25">
      <c r="A105" s="78"/>
      <c r="B105" s="79">
        <v>46669</v>
      </c>
      <c r="C105" s="78" t="s">
        <v>25</v>
      </c>
      <c r="D105" s="80"/>
      <c r="E105" s="78">
        <v>1</v>
      </c>
      <c r="F105" s="78"/>
      <c r="G105" s="78"/>
      <c r="H105" s="78"/>
      <c r="I105" s="78"/>
      <c r="J105" s="78"/>
    </row>
    <row r="106" spans="1:10" x14ac:dyDescent="0.25">
      <c r="A106" s="78"/>
      <c r="B106" s="79">
        <v>46670</v>
      </c>
      <c r="C106" s="78" t="s">
        <v>26</v>
      </c>
      <c r="D106" s="80"/>
      <c r="E106" s="78"/>
      <c r="F106" s="78">
        <v>1</v>
      </c>
      <c r="G106" s="78"/>
      <c r="H106" s="78"/>
      <c r="I106" s="78"/>
      <c r="J106" s="78"/>
    </row>
    <row r="107" spans="1:10" x14ac:dyDescent="0.25">
      <c r="A107" s="20"/>
      <c r="B107" s="3">
        <v>46671</v>
      </c>
      <c r="C107" s="20" t="s">
        <v>27</v>
      </c>
      <c r="D107" s="12"/>
      <c r="E107" s="20"/>
      <c r="F107" s="20"/>
      <c r="G107" s="20"/>
      <c r="H107" s="20"/>
      <c r="I107" s="20"/>
      <c r="J107" s="20"/>
    </row>
    <row r="108" spans="1:10" x14ac:dyDescent="0.25">
      <c r="A108" s="20"/>
      <c r="B108" s="3">
        <v>46672</v>
      </c>
      <c r="C108" s="20" t="s">
        <v>28</v>
      </c>
      <c r="D108" s="12"/>
      <c r="E108" s="20"/>
      <c r="F108" s="20"/>
      <c r="G108" s="20"/>
      <c r="H108" s="20"/>
      <c r="I108" s="20"/>
      <c r="J108" s="20"/>
    </row>
    <row r="109" spans="1:10" x14ac:dyDescent="0.25">
      <c r="A109" s="20"/>
      <c r="B109" s="3">
        <v>46673</v>
      </c>
      <c r="C109" s="20" t="s">
        <v>29</v>
      </c>
      <c r="D109" s="12"/>
      <c r="E109" s="20"/>
      <c r="F109" s="20"/>
      <c r="G109" s="20"/>
      <c r="H109" s="20"/>
      <c r="I109" s="20"/>
      <c r="J109" s="20"/>
    </row>
    <row r="110" spans="1:10" x14ac:dyDescent="0.25">
      <c r="A110" s="20"/>
      <c r="B110" s="3">
        <v>46674</v>
      </c>
      <c r="C110" s="20" t="s">
        <v>23</v>
      </c>
      <c r="D110" s="12"/>
      <c r="E110" s="20"/>
      <c r="F110" s="20"/>
      <c r="G110" s="20"/>
      <c r="H110" s="20"/>
      <c r="I110" s="20"/>
      <c r="J110" s="20"/>
    </row>
    <row r="111" spans="1:10" x14ac:dyDescent="0.25">
      <c r="A111" s="20"/>
      <c r="B111" s="3">
        <v>46675</v>
      </c>
      <c r="C111" s="20" t="s">
        <v>24</v>
      </c>
      <c r="D111" s="12"/>
      <c r="E111" s="20"/>
      <c r="F111" s="20"/>
      <c r="G111" s="20"/>
      <c r="H111" s="20"/>
      <c r="I111" s="20"/>
      <c r="J111" s="20"/>
    </row>
    <row r="112" spans="1:10" x14ac:dyDescent="0.25">
      <c r="A112" s="78"/>
      <c r="B112" s="79">
        <v>46676</v>
      </c>
      <c r="C112" s="78" t="s">
        <v>25</v>
      </c>
      <c r="D112" s="80"/>
      <c r="E112" s="78">
        <v>1</v>
      </c>
      <c r="F112" s="78"/>
      <c r="G112" s="78"/>
      <c r="H112" s="78"/>
      <c r="I112" s="78"/>
      <c r="J112" s="78"/>
    </row>
    <row r="113" spans="1:10" x14ac:dyDescent="0.25">
      <c r="A113" s="78"/>
      <c r="B113" s="79">
        <v>46677</v>
      </c>
      <c r="C113" s="78" t="s">
        <v>26</v>
      </c>
      <c r="D113" s="80"/>
      <c r="E113" s="78"/>
      <c r="F113" s="78">
        <v>1</v>
      </c>
      <c r="G113" s="78"/>
      <c r="H113" s="78"/>
      <c r="I113" s="78"/>
      <c r="J113" s="78"/>
    </row>
    <row r="114" spans="1:10" x14ac:dyDescent="0.25">
      <c r="A114" s="20"/>
      <c r="B114" s="3">
        <v>46678</v>
      </c>
      <c r="C114" s="20" t="s">
        <v>27</v>
      </c>
      <c r="D114" s="12"/>
      <c r="E114" s="20"/>
      <c r="F114" s="20"/>
      <c r="G114" s="20"/>
      <c r="H114" s="20"/>
      <c r="I114" s="20"/>
      <c r="J114" s="20"/>
    </row>
    <row r="115" spans="1:10" x14ac:dyDescent="0.25">
      <c r="A115" s="20"/>
      <c r="B115" s="3">
        <v>46679</v>
      </c>
      <c r="C115" s="20" t="s">
        <v>28</v>
      </c>
      <c r="D115" s="12"/>
      <c r="E115" s="20"/>
      <c r="F115" s="20"/>
      <c r="G115" s="20"/>
      <c r="H115" s="20"/>
      <c r="I115" s="20"/>
      <c r="J115" s="20"/>
    </row>
    <row r="116" spans="1:10" x14ac:dyDescent="0.25">
      <c r="A116" s="20"/>
      <c r="B116" s="3">
        <v>46680</v>
      </c>
      <c r="C116" s="20" t="s">
        <v>29</v>
      </c>
      <c r="D116" s="12"/>
      <c r="E116" s="20"/>
      <c r="F116" s="20"/>
      <c r="G116" s="20"/>
      <c r="H116" s="20"/>
      <c r="I116" s="20"/>
      <c r="J116" s="20"/>
    </row>
    <row r="117" spans="1:10" x14ac:dyDescent="0.25">
      <c r="A117" s="20"/>
      <c r="B117" s="3">
        <v>46681</v>
      </c>
      <c r="C117" s="20" t="s">
        <v>23</v>
      </c>
      <c r="D117" s="12"/>
      <c r="E117" s="20"/>
      <c r="F117" s="20"/>
      <c r="G117" s="20"/>
      <c r="H117" s="20"/>
      <c r="I117" s="20"/>
      <c r="J117" s="20"/>
    </row>
    <row r="118" spans="1:10" x14ac:dyDescent="0.25">
      <c r="A118" s="20"/>
      <c r="B118" s="3">
        <v>46682</v>
      </c>
      <c r="C118" s="20" t="s">
        <v>24</v>
      </c>
      <c r="D118" s="12"/>
      <c r="E118" s="20"/>
      <c r="F118" s="20"/>
      <c r="G118" s="20"/>
      <c r="H118" s="20"/>
      <c r="I118" s="20"/>
      <c r="J118" s="20"/>
    </row>
    <row r="119" spans="1:10" x14ac:dyDescent="0.25">
      <c r="A119" s="78"/>
      <c r="B119" s="79">
        <v>46683</v>
      </c>
      <c r="C119" s="78" t="s">
        <v>25</v>
      </c>
      <c r="D119" s="80"/>
      <c r="E119" s="78">
        <v>1</v>
      </c>
      <c r="F119" s="78"/>
      <c r="G119" s="78"/>
      <c r="H119" s="78"/>
      <c r="I119" s="78"/>
      <c r="J119" s="78"/>
    </row>
    <row r="120" spans="1:10" x14ac:dyDescent="0.25">
      <c r="A120" s="78"/>
      <c r="B120" s="79">
        <v>46684</v>
      </c>
      <c r="C120" s="78" t="s">
        <v>26</v>
      </c>
      <c r="D120" s="80"/>
      <c r="E120" s="78"/>
      <c r="F120" s="78">
        <v>1</v>
      </c>
      <c r="G120" s="78"/>
      <c r="H120" s="78"/>
      <c r="I120" s="78"/>
      <c r="J120" s="78"/>
    </row>
    <row r="121" spans="1:10" x14ac:dyDescent="0.25">
      <c r="A121" s="20"/>
      <c r="B121" s="3">
        <v>46685</v>
      </c>
      <c r="C121" s="20" t="s">
        <v>27</v>
      </c>
      <c r="D121" s="12"/>
      <c r="E121" s="20"/>
      <c r="F121" s="20"/>
      <c r="G121" s="20"/>
      <c r="H121" s="20"/>
      <c r="I121" s="20"/>
      <c r="J121" s="20"/>
    </row>
    <row r="122" spans="1:10" x14ac:dyDescent="0.25">
      <c r="A122" s="20"/>
      <c r="B122" s="3">
        <v>46686</v>
      </c>
      <c r="C122" s="20" t="s">
        <v>28</v>
      </c>
      <c r="D122" s="12"/>
      <c r="E122" s="20"/>
      <c r="F122" s="20"/>
      <c r="G122" s="20"/>
      <c r="H122" s="20"/>
      <c r="I122" s="20"/>
      <c r="J122" s="20"/>
    </row>
    <row r="123" spans="1:10" x14ac:dyDescent="0.25">
      <c r="A123" s="20"/>
      <c r="B123" s="3">
        <v>46687</v>
      </c>
      <c r="C123" s="20" t="s">
        <v>29</v>
      </c>
      <c r="D123" s="12"/>
      <c r="E123" s="20"/>
      <c r="F123" s="20"/>
      <c r="G123" s="20"/>
      <c r="H123" s="20"/>
      <c r="I123" s="20"/>
      <c r="J123" s="20"/>
    </row>
    <row r="124" spans="1:10" x14ac:dyDescent="0.25">
      <c r="A124" s="20"/>
      <c r="B124" s="3">
        <v>46688</v>
      </c>
      <c r="C124" s="20" t="s">
        <v>23</v>
      </c>
      <c r="D124" s="12"/>
      <c r="E124" s="20"/>
      <c r="F124" s="20"/>
      <c r="G124" s="20"/>
      <c r="H124" s="20"/>
      <c r="I124" s="20"/>
      <c r="J124" s="20"/>
    </row>
    <row r="125" spans="1:10" x14ac:dyDescent="0.25">
      <c r="A125" s="20"/>
      <c r="B125" s="3">
        <v>46689</v>
      </c>
      <c r="C125" s="20" t="s">
        <v>24</v>
      </c>
      <c r="D125" s="12"/>
      <c r="E125" s="20"/>
      <c r="F125" s="20"/>
      <c r="G125" s="20"/>
      <c r="H125" s="20"/>
      <c r="I125" s="20"/>
      <c r="J125" s="20"/>
    </row>
    <row r="126" spans="1:10" x14ac:dyDescent="0.25">
      <c r="A126" s="78"/>
      <c r="B126" s="79">
        <v>46690</v>
      </c>
      <c r="C126" s="78" t="s">
        <v>25</v>
      </c>
      <c r="D126" s="80"/>
      <c r="E126" s="78">
        <v>1</v>
      </c>
      <c r="F126" s="78"/>
      <c r="G126" s="78"/>
      <c r="H126" s="78"/>
      <c r="I126" s="78"/>
      <c r="J126" s="78"/>
    </row>
    <row r="127" spans="1:10" x14ac:dyDescent="0.25">
      <c r="A127" s="78"/>
      <c r="B127" s="79">
        <v>46691</v>
      </c>
      <c r="C127" s="78" t="s">
        <v>26</v>
      </c>
      <c r="D127" s="80"/>
      <c r="E127" s="78"/>
      <c r="F127" s="78">
        <v>1</v>
      </c>
      <c r="G127" s="78"/>
      <c r="H127" s="78"/>
      <c r="I127" s="78"/>
      <c r="J127" s="78"/>
    </row>
    <row r="128" spans="1:10" x14ac:dyDescent="0.25">
      <c r="A128" s="5" t="s">
        <v>36</v>
      </c>
      <c r="B128" s="6">
        <v>46692</v>
      </c>
      <c r="C128" s="5" t="s">
        <v>27</v>
      </c>
      <c r="D128" s="7" t="s">
        <v>37</v>
      </c>
      <c r="E128" s="5"/>
      <c r="F128" s="5"/>
      <c r="G128" s="5"/>
      <c r="H128" s="5"/>
      <c r="I128" s="5">
        <v>1</v>
      </c>
      <c r="J128" s="5"/>
    </row>
    <row r="129" spans="1:10" x14ac:dyDescent="0.25">
      <c r="A129" s="20"/>
      <c r="B129" s="3">
        <v>46693</v>
      </c>
      <c r="C129" s="20" t="s">
        <v>28</v>
      </c>
      <c r="D129" s="12"/>
      <c r="E129" s="20"/>
      <c r="F129" s="20"/>
      <c r="G129" s="20"/>
      <c r="H129" s="20"/>
      <c r="I129" s="20"/>
      <c r="J129" s="20"/>
    </row>
    <row r="130" spans="1:10" x14ac:dyDescent="0.25">
      <c r="A130" s="20"/>
      <c r="B130" s="3">
        <v>46694</v>
      </c>
      <c r="C130" s="20" t="s">
        <v>29</v>
      </c>
      <c r="D130" s="12"/>
      <c r="E130" s="20"/>
      <c r="F130" s="20"/>
      <c r="G130" s="20"/>
      <c r="H130" s="20"/>
      <c r="I130" s="20"/>
      <c r="J130" s="20"/>
    </row>
    <row r="131" spans="1:10" x14ac:dyDescent="0.25">
      <c r="A131" s="20"/>
      <c r="B131" s="3">
        <v>46695</v>
      </c>
      <c r="C131" s="20" t="s">
        <v>23</v>
      </c>
      <c r="D131" s="12"/>
      <c r="E131" s="20"/>
      <c r="F131" s="20"/>
      <c r="G131" s="20"/>
      <c r="H131" s="20"/>
      <c r="I131" s="20"/>
      <c r="J131" s="20"/>
    </row>
    <row r="132" spans="1:10" x14ac:dyDescent="0.25">
      <c r="A132" s="20"/>
      <c r="B132" s="3">
        <v>46696</v>
      </c>
      <c r="C132" s="20" t="s">
        <v>24</v>
      </c>
      <c r="D132" s="12"/>
      <c r="E132" s="20"/>
      <c r="F132" s="20"/>
      <c r="G132" s="20"/>
      <c r="H132" s="20"/>
      <c r="I132" s="20"/>
      <c r="J132" s="20"/>
    </row>
    <row r="133" spans="1:10" x14ac:dyDescent="0.25">
      <c r="A133" s="78"/>
      <c r="B133" s="79">
        <v>46697</v>
      </c>
      <c r="C133" s="78" t="s">
        <v>25</v>
      </c>
      <c r="D133" s="80"/>
      <c r="E133" s="78">
        <v>1</v>
      </c>
      <c r="F133" s="78"/>
      <c r="G133" s="78"/>
      <c r="H133" s="78"/>
      <c r="I133" s="78"/>
      <c r="J133" s="78"/>
    </row>
    <row r="134" spans="1:10" x14ac:dyDescent="0.25">
      <c r="A134" s="78"/>
      <c r="B134" s="79">
        <v>46698</v>
      </c>
      <c r="C134" s="78" t="s">
        <v>26</v>
      </c>
      <c r="D134" s="80"/>
      <c r="E134" s="78"/>
      <c r="F134" s="78">
        <v>1</v>
      </c>
      <c r="G134" s="78"/>
      <c r="H134" s="78"/>
      <c r="I134" s="78"/>
      <c r="J134" s="78"/>
    </row>
    <row r="135" spans="1:10" x14ac:dyDescent="0.25">
      <c r="A135" s="20"/>
      <c r="B135" s="3">
        <v>46699</v>
      </c>
      <c r="C135" s="20" t="s">
        <v>27</v>
      </c>
      <c r="D135" s="12"/>
      <c r="E135" s="20"/>
      <c r="F135" s="20"/>
      <c r="G135" s="20"/>
      <c r="H135" s="20"/>
      <c r="I135" s="20"/>
      <c r="J135" s="20"/>
    </row>
    <row r="136" spans="1:10" x14ac:dyDescent="0.25">
      <c r="A136" s="20"/>
      <c r="B136" s="3">
        <v>46700</v>
      </c>
      <c r="C136" s="20" t="s">
        <v>28</v>
      </c>
      <c r="D136" s="12"/>
      <c r="E136" s="20"/>
      <c r="F136" s="20"/>
      <c r="G136" s="20"/>
      <c r="H136" s="20"/>
      <c r="I136" s="20"/>
      <c r="J136" s="20"/>
    </row>
    <row r="137" spans="1:10" x14ac:dyDescent="0.25">
      <c r="A137" s="20"/>
      <c r="B137" s="3">
        <v>46701</v>
      </c>
      <c r="C137" s="20" t="s">
        <v>29</v>
      </c>
      <c r="D137" s="12"/>
      <c r="E137" s="20"/>
      <c r="F137" s="20"/>
      <c r="G137" s="20"/>
      <c r="H137" s="20"/>
      <c r="I137" s="20"/>
      <c r="J137" s="20"/>
    </row>
    <row r="138" spans="1:10" x14ac:dyDescent="0.25">
      <c r="A138" s="5"/>
      <c r="B138" s="6">
        <v>46702</v>
      </c>
      <c r="C138" s="5" t="s">
        <v>23</v>
      </c>
      <c r="D138" s="7" t="s">
        <v>38</v>
      </c>
      <c r="E138" s="5"/>
      <c r="F138" s="5"/>
      <c r="G138" s="5"/>
      <c r="H138" s="5"/>
      <c r="I138" s="5">
        <v>1</v>
      </c>
      <c r="J138" s="5"/>
    </row>
    <row r="139" spans="1:10" x14ac:dyDescent="0.25">
      <c r="A139" s="20"/>
      <c r="B139" s="3">
        <v>46703</v>
      </c>
      <c r="C139" s="20" t="s">
        <v>24</v>
      </c>
      <c r="D139" s="12"/>
      <c r="E139" s="20"/>
      <c r="F139" s="20"/>
      <c r="G139" s="20"/>
      <c r="H139" s="20"/>
      <c r="I139" s="20"/>
      <c r="J139" s="20"/>
    </row>
    <row r="140" spans="1:10" x14ac:dyDescent="0.25">
      <c r="A140" s="78"/>
      <c r="B140" s="79">
        <v>46704</v>
      </c>
      <c r="C140" s="78" t="s">
        <v>25</v>
      </c>
      <c r="D140" s="80"/>
      <c r="E140" s="78">
        <v>1</v>
      </c>
      <c r="F140" s="78"/>
      <c r="G140" s="78"/>
      <c r="H140" s="78"/>
      <c r="I140" s="78"/>
      <c r="J140" s="78"/>
    </row>
    <row r="141" spans="1:10" x14ac:dyDescent="0.25">
      <c r="A141" s="78"/>
      <c r="B141" s="79">
        <v>46705</v>
      </c>
      <c r="C141" s="78" t="s">
        <v>26</v>
      </c>
      <c r="D141" s="80"/>
      <c r="E141" s="78"/>
      <c r="F141" s="78">
        <v>1</v>
      </c>
      <c r="G141" s="78"/>
      <c r="H141" s="78"/>
      <c r="I141" s="78"/>
      <c r="J141" s="78"/>
    </row>
    <row r="142" spans="1:10" x14ac:dyDescent="0.25">
      <c r="A142" s="20"/>
      <c r="B142" s="3">
        <v>46706</v>
      </c>
      <c r="C142" s="20" t="s">
        <v>27</v>
      </c>
      <c r="D142" s="12"/>
      <c r="E142" s="20"/>
      <c r="F142" s="20"/>
      <c r="G142" s="20"/>
      <c r="H142" s="20"/>
      <c r="I142" s="20"/>
      <c r="J142" s="20"/>
    </row>
    <row r="143" spans="1:10" x14ac:dyDescent="0.25">
      <c r="A143" s="20"/>
      <c r="B143" s="3">
        <v>46707</v>
      </c>
      <c r="C143" s="20" t="s">
        <v>28</v>
      </c>
      <c r="D143" s="12"/>
      <c r="E143" s="20"/>
      <c r="F143" s="20"/>
      <c r="G143" s="20"/>
      <c r="H143" s="20"/>
      <c r="I143" s="20"/>
      <c r="J143" s="20"/>
    </row>
    <row r="144" spans="1:10" x14ac:dyDescent="0.25">
      <c r="A144" s="20"/>
      <c r="B144" s="3">
        <v>46708</v>
      </c>
      <c r="C144" s="20" t="s">
        <v>29</v>
      </c>
      <c r="D144" s="12"/>
      <c r="E144" s="20"/>
      <c r="F144" s="20"/>
      <c r="G144" s="20"/>
      <c r="H144" s="20"/>
      <c r="I144" s="20"/>
      <c r="J144" s="20"/>
    </row>
    <row r="145" spans="1:10" x14ac:dyDescent="0.25">
      <c r="A145" s="20"/>
      <c r="B145" s="3">
        <v>46709</v>
      </c>
      <c r="C145" s="20" t="s">
        <v>23</v>
      </c>
      <c r="D145" s="12"/>
      <c r="E145" s="20"/>
      <c r="F145" s="20"/>
      <c r="G145" s="20"/>
      <c r="H145" s="20"/>
      <c r="I145" s="20"/>
      <c r="J145" s="20"/>
    </row>
    <row r="146" spans="1:10" x14ac:dyDescent="0.25">
      <c r="A146" s="20"/>
      <c r="B146" s="3">
        <v>46710</v>
      </c>
      <c r="C146" s="20" t="s">
        <v>24</v>
      </c>
      <c r="D146" s="12"/>
      <c r="E146" s="20"/>
      <c r="F146" s="20"/>
      <c r="G146" s="20"/>
      <c r="H146" s="20"/>
      <c r="I146" s="20"/>
      <c r="J146" s="20"/>
    </row>
    <row r="147" spans="1:10" x14ac:dyDescent="0.25">
      <c r="A147" s="78"/>
      <c r="B147" s="79">
        <v>46711</v>
      </c>
      <c r="C147" s="78" t="s">
        <v>25</v>
      </c>
      <c r="D147" s="80"/>
      <c r="E147" s="78">
        <v>1</v>
      </c>
      <c r="F147" s="78"/>
      <c r="G147" s="78"/>
      <c r="H147" s="78"/>
      <c r="I147" s="78"/>
      <c r="J147" s="78"/>
    </row>
    <row r="148" spans="1:10" x14ac:dyDescent="0.25">
      <c r="A148" s="78"/>
      <c r="B148" s="79">
        <v>46712</v>
      </c>
      <c r="C148" s="78" t="s">
        <v>26</v>
      </c>
      <c r="D148" s="80"/>
      <c r="E148" s="78"/>
      <c r="F148" s="78">
        <v>1</v>
      </c>
      <c r="G148" s="78"/>
      <c r="H148" s="78"/>
      <c r="I148" s="78"/>
      <c r="J148" s="78"/>
    </row>
    <row r="149" spans="1:10" x14ac:dyDescent="0.25">
      <c r="A149" s="20"/>
      <c r="B149" s="3">
        <v>46713</v>
      </c>
      <c r="C149" s="20" t="s">
        <v>27</v>
      </c>
      <c r="D149" s="12"/>
      <c r="E149" s="20"/>
      <c r="F149" s="20"/>
      <c r="G149" s="20"/>
      <c r="H149" s="20"/>
      <c r="I149" s="20"/>
      <c r="J149" s="20"/>
    </row>
    <row r="150" spans="1:10" x14ac:dyDescent="0.25">
      <c r="A150" s="20"/>
      <c r="B150" s="3">
        <v>46714</v>
      </c>
      <c r="C150" s="20" t="s">
        <v>28</v>
      </c>
      <c r="D150" s="12"/>
      <c r="E150" s="20"/>
      <c r="F150" s="20"/>
      <c r="G150" s="20"/>
      <c r="H150" s="20"/>
      <c r="I150" s="20"/>
      <c r="J150" s="20"/>
    </row>
    <row r="151" spans="1:10" x14ac:dyDescent="0.25">
      <c r="A151" s="20"/>
      <c r="B151" s="3">
        <v>46715</v>
      </c>
      <c r="C151" s="20" t="s">
        <v>29</v>
      </c>
      <c r="D151" s="12"/>
      <c r="E151" s="20"/>
      <c r="F151" s="20"/>
      <c r="G151" s="20"/>
      <c r="H151" s="20"/>
      <c r="I151" s="20"/>
      <c r="J151" s="20"/>
    </row>
    <row r="152" spans="1:10" x14ac:dyDescent="0.25">
      <c r="A152" s="20"/>
      <c r="B152" s="3">
        <v>46716</v>
      </c>
      <c r="C152" s="20" t="s">
        <v>23</v>
      </c>
      <c r="D152" s="12"/>
      <c r="E152" s="20"/>
      <c r="F152" s="20"/>
      <c r="G152" s="20"/>
      <c r="H152" s="20"/>
      <c r="I152" s="20"/>
      <c r="J152" s="20"/>
    </row>
    <row r="153" spans="1:10" x14ac:dyDescent="0.25">
      <c r="A153" s="20"/>
      <c r="B153" s="3">
        <v>46717</v>
      </c>
      <c r="C153" s="20" t="s">
        <v>24</v>
      </c>
      <c r="D153" s="12"/>
      <c r="E153" s="20"/>
      <c r="F153" s="20"/>
      <c r="G153" s="20"/>
      <c r="H153" s="20"/>
      <c r="I153" s="20"/>
      <c r="J153" s="20"/>
    </row>
    <row r="154" spans="1:10" x14ac:dyDescent="0.25">
      <c r="A154" s="78"/>
      <c r="B154" s="79">
        <v>46718</v>
      </c>
      <c r="C154" s="78" t="s">
        <v>25</v>
      </c>
      <c r="D154" s="80"/>
      <c r="E154" s="78">
        <v>1</v>
      </c>
      <c r="F154" s="78"/>
      <c r="G154" s="78"/>
      <c r="H154" s="78"/>
      <c r="I154" s="78"/>
      <c r="J154" s="78"/>
    </row>
    <row r="155" spans="1:10" x14ac:dyDescent="0.25">
      <c r="A155" s="78"/>
      <c r="B155" s="79">
        <v>46719</v>
      </c>
      <c r="C155" s="78" t="s">
        <v>26</v>
      </c>
      <c r="D155" s="80"/>
      <c r="E155" s="78"/>
      <c r="F155" s="78">
        <v>1</v>
      </c>
      <c r="G155" s="78"/>
      <c r="H155" s="78"/>
      <c r="I155" s="78"/>
      <c r="J155" s="78"/>
    </row>
    <row r="156" spans="1:10" x14ac:dyDescent="0.25">
      <c r="A156" s="20"/>
      <c r="B156" s="3">
        <v>46720</v>
      </c>
      <c r="C156" s="20" t="s">
        <v>27</v>
      </c>
      <c r="D156" s="12"/>
      <c r="E156" s="20"/>
      <c r="F156" s="20"/>
      <c r="G156" s="20"/>
      <c r="H156" s="20"/>
      <c r="I156" s="20"/>
      <c r="J156" s="20"/>
    </row>
    <row r="157" spans="1:10" x14ac:dyDescent="0.25">
      <c r="A157" s="20"/>
      <c r="B157" s="3">
        <v>46721</v>
      </c>
      <c r="C157" s="20" t="s">
        <v>28</v>
      </c>
      <c r="D157" s="12"/>
      <c r="E157" s="20"/>
      <c r="F157" s="20"/>
      <c r="G157" s="20"/>
      <c r="H157" s="20"/>
      <c r="I157" s="20"/>
      <c r="J157" s="20"/>
    </row>
    <row r="158" spans="1:10" x14ac:dyDescent="0.25">
      <c r="A158" s="20" t="s">
        <v>39</v>
      </c>
      <c r="B158" s="3">
        <v>46722</v>
      </c>
      <c r="C158" s="20" t="s">
        <v>29</v>
      </c>
      <c r="D158" s="12"/>
      <c r="E158" s="20"/>
      <c r="F158" s="20"/>
      <c r="G158" s="20"/>
      <c r="H158" s="20"/>
      <c r="I158" s="20"/>
      <c r="J158" s="20"/>
    </row>
    <row r="159" spans="1:10" x14ac:dyDescent="0.25">
      <c r="A159" s="20"/>
      <c r="B159" s="3">
        <v>46723</v>
      </c>
      <c r="C159" s="20" t="s">
        <v>23</v>
      </c>
      <c r="D159" s="12"/>
      <c r="E159" s="20"/>
      <c r="F159" s="20"/>
      <c r="G159" s="20"/>
      <c r="H159" s="20"/>
      <c r="I159" s="20"/>
      <c r="J159" s="20"/>
    </row>
    <row r="160" spans="1:10" x14ac:dyDescent="0.25">
      <c r="A160" s="20"/>
      <c r="B160" s="3">
        <v>46724</v>
      </c>
      <c r="C160" s="20" t="s">
        <v>24</v>
      </c>
      <c r="D160" s="12"/>
      <c r="E160" s="20"/>
      <c r="F160" s="20"/>
      <c r="G160" s="20"/>
      <c r="H160" s="20"/>
      <c r="I160" s="20"/>
      <c r="J160" s="20"/>
    </row>
    <row r="161" spans="1:10" x14ac:dyDescent="0.25">
      <c r="A161" s="78"/>
      <c r="B161" s="79">
        <v>46725</v>
      </c>
      <c r="C161" s="78" t="s">
        <v>25</v>
      </c>
      <c r="D161" s="80"/>
      <c r="E161" s="78">
        <v>1</v>
      </c>
      <c r="F161" s="78"/>
      <c r="G161" s="78"/>
      <c r="H161" s="78"/>
      <c r="I161" s="78"/>
      <c r="J161" s="78"/>
    </row>
    <row r="162" spans="1:10" x14ac:dyDescent="0.25">
      <c r="A162" s="78"/>
      <c r="B162" s="79">
        <v>46726</v>
      </c>
      <c r="C162" s="78" t="s">
        <v>26</v>
      </c>
      <c r="D162" s="80"/>
      <c r="E162" s="78"/>
      <c r="F162" s="78">
        <v>1</v>
      </c>
      <c r="G162" s="78"/>
      <c r="H162" s="78"/>
      <c r="I162" s="78"/>
      <c r="J162" s="78"/>
    </row>
    <row r="163" spans="1:10" x14ac:dyDescent="0.25">
      <c r="A163" s="20"/>
      <c r="B163" s="3">
        <v>46727</v>
      </c>
      <c r="C163" s="20" t="s">
        <v>27</v>
      </c>
      <c r="D163" s="12"/>
      <c r="E163" s="20"/>
      <c r="F163" s="20"/>
      <c r="G163" s="20"/>
      <c r="H163" s="20"/>
      <c r="I163" s="20"/>
      <c r="J163" s="20"/>
    </row>
    <row r="164" spans="1:10" x14ac:dyDescent="0.25">
      <c r="A164" s="20"/>
      <c r="B164" s="3">
        <v>46728</v>
      </c>
      <c r="C164" s="20" t="s">
        <v>28</v>
      </c>
      <c r="D164" s="12"/>
      <c r="E164" s="20"/>
      <c r="F164" s="20"/>
      <c r="G164" s="20"/>
      <c r="H164" s="20"/>
      <c r="I164" s="20"/>
      <c r="J164" s="20"/>
    </row>
    <row r="165" spans="1:10" x14ac:dyDescent="0.25">
      <c r="A165" s="20"/>
      <c r="B165" s="3">
        <v>46729</v>
      </c>
      <c r="C165" s="20" t="s">
        <v>29</v>
      </c>
      <c r="D165" s="12"/>
      <c r="E165" s="20"/>
      <c r="F165" s="20"/>
      <c r="G165" s="20"/>
      <c r="H165" s="20"/>
      <c r="I165" s="20"/>
      <c r="J165" s="20"/>
    </row>
    <row r="166" spans="1:10" x14ac:dyDescent="0.25">
      <c r="A166" s="20"/>
      <c r="B166" s="3">
        <v>46730</v>
      </c>
      <c r="C166" s="20" t="s">
        <v>23</v>
      </c>
      <c r="D166" s="12"/>
      <c r="E166" s="20"/>
      <c r="F166" s="20"/>
      <c r="G166" s="20"/>
      <c r="H166" s="20"/>
      <c r="I166" s="20"/>
      <c r="J166" s="20"/>
    </row>
    <row r="167" spans="1:10" x14ac:dyDescent="0.25">
      <c r="A167" s="20"/>
      <c r="B167" s="3">
        <v>46731</v>
      </c>
      <c r="C167" s="20" t="s">
        <v>24</v>
      </c>
      <c r="D167" s="12"/>
      <c r="E167" s="20"/>
      <c r="F167" s="20"/>
      <c r="G167" s="20"/>
      <c r="H167" s="20"/>
      <c r="I167" s="20"/>
      <c r="J167" s="20"/>
    </row>
    <row r="168" spans="1:10" x14ac:dyDescent="0.25">
      <c r="A168" s="78"/>
      <c r="B168" s="79">
        <v>46732</v>
      </c>
      <c r="C168" s="78" t="s">
        <v>25</v>
      </c>
      <c r="D168" s="80"/>
      <c r="E168" s="78">
        <v>1</v>
      </c>
      <c r="F168" s="78"/>
      <c r="G168" s="78"/>
      <c r="H168" s="78"/>
      <c r="I168" s="78"/>
      <c r="J168" s="78"/>
    </row>
    <row r="169" spans="1:10" x14ac:dyDescent="0.25">
      <c r="A169" s="78"/>
      <c r="B169" s="79">
        <v>46733</v>
      </c>
      <c r="C169" s="78" t="s">
        <v>26</v>
      </c>
      <c r="D169" s="80"/>
      <c r="E169" s="78"/>
      <c r="F169" s="78">
        <v>1</v>
      </c>
      <c r="G169" s="78"/>
      <c r="H169" s="78"/>
      <c r="I169" s="78"/>
      <c r="J169" s="78"/>
    </row>
    <row r="170" spans="1:10" x14ac:dyDescent="0.25">
      <c r="A170" s="20"/>
      <c r="B170" s="3">
        <v>46734</v>
      </c>
      <c r="C170" s="20" t="s">
        <v>27</v>
      </c>
      <c r="D170" s="12"/>
      <c r="E170" s="20"/>
      <c r="F170" s="20"/>
      <c r="G170" s="20"/>
      <c r="H170" s="20"/>
      <c r="I170" s="20"/>
      <c r="J170" s="20"/>
    </row>
    <row r="171" spans="1:10" x14ac:dyDescent="0.25">
      <c r="A171" s="20"/>
      <c r="B171" s="3">
        <v>46735</v>
      </c>
      <c r="C171" s="20" t="s">
        <v>28</v>
      </c>
      <c r="D171" s="12"/>
      <c r="E171" s="20"/>
      <c r="F171" s="20"/>
      <c r="G171" s="20"/>
      <c r="H171" s="20"/>
      <c r="I171" s="20"/>
      <c r="J171" s="20"/>
    </row>
    <row r="172" spans="1:10" x14ac:dyDescent="0.25">
      <c r="A172" s="20"/>
      <c r="B172" s="3">
        <v>46736</v>
      </c>
      <c r="C172" s="20" t="s">
        <v>29</v>
      </c>
      <c r="D172" s="12"/>
      <c r="E172" s="20"/>
      <c r="F172" s="20"/>
      <c r="G172" s="20"/>
      <c r="H172" s="20"/>
      <c r="I172" s="20"/>
      <c r="J172" s="20"/>
    </row>
    <row r="173" spans="1:10" x14ac:dyDescent="0.25">
      <c r="A173" s="20"/>
      <c r="B173" s="3">
        <v>46737</v>
      </c>
      <c r="C173" s="20" t="s">
        <v>23</v>
      </c>
      <c r="D173" s="12"/>
      <c r="E173" s="20"/>
      <c r="F173" s="20"/>
      <c r="G173" s="20"/>
      <c r="H173" s="20"/>
      <c r="I173" s="20"/>
      <c r="J173" s="20"/>
    </row>
    <row r="174" spans="1:10" x14ac:dyDescent="0.25">
      <c r="A174" s="20"/>
      <c r="B174" s="3">
        <v>46738</v>
      </c>
      <c r="C174" s="20" t="s">
        <v>24</v>
      </c>
      <c r="D174" s="12"/>
      <c r="E174" s="20"/>
      <c r="F174" s="20"/>
      <c r="G174" s="20"/>
      <c r="H174" s="20"/>
      <c r="I174" s="20"/>
      <c r="J174" s="20"/>
    </row>
    <row r="175" spans="1:10" x14ac:dyDescent="0.25">
      <c r="A175" s="78"/>
      <c r="B175" s="79">
        <v>46739</v>
      </c>
      <c r="C175" s="78" t="s">
        <v>25</v>
      </c>
      <c r="D175" s="80"/>
      <c r="E175" s="78">
        <v>1</v>
      </c>
      <c r="F175" s="78"/>
      <c r="G175" s="78"/>
      <c r="H175" s="78"/>
      <c r="I175" s="78"/>
      <c r="J175" s="78"/>
    </row>
    <row r="176" spans="1:10" x14ac:dyDescent="0.25">
      <c r="A176" s="78"/>
      <c r="B176" s="79">
        <v>46740</v>
      </c>
      <c r="C176" s="78" t="s">
        <v>26</v>
      </c>
      <c r="D176" s="80"/>
      <c r="E176" s="78"/>
      <c r="F176" s="78">
        <v>1</v>
      </c>
      <c r="G176" s="78"/>
      <c r="H176" s="78"/>
      <c r="I176" s="78"/>
      <c r="J176" s="78"/>
    </row>
    <row r="177" spans="1:10" x14ac:dyDescent="0.25">
      <c r="A177" s="20"/>
      <c r="B177" s="3">
        <v>46741</v>
      </c>
      <c r="C177" s="20" t="s">
        <v>27</v>
      </c>
      <c r="D177" s="12"/>
      <c r="E177" s="20"/>
      <c r="F177" s="20"/>
      <c r="G177" s="20"/>
      <c r="H177" s="20"/>
      <c r="I177" s="20"/>
      <c r="J177" s="20"/>
    </row>
    <row r="178" spans="1:10" x14ac:dyDescent="0.25">
      <c r="A178" s="20"/>
      <c r="B178" s="3">
        <v>46742</v>
      </c>
      <c r="C178" s="20" t="s">
        <v>28</v>
      </c>
      <c r="D178" s="12"/>
      <c r="E178" s="20"/>
      <c r="F178" s="20"/>
      <c r="G178" s="20"/>
      <c r="H178" s="20"/>
      <c r="I178" s="20"/>
      <c r="J178" s="20"/>
    </row>
    <row r="179" spans="1:10" x14ac:dyDescent="0.25">
      <c r="A179" s="20"/>
      <c r="B179" s="3">
        <v>46743</v>
      </c>
      <c r="C179" s="20" t="s">
        <v>29</v>
      </c>
      <c r="D179" s="12"/>
      <c r="E179" s="20"/>
      <c r="F179" s="20"/>
      <c r="G179" s="20"/>
      <c r="H179" s="20"/>
      <c r="I179" s="20"/>
      <c r="J179" s="20"/>
    </row>
    <row r="180" spans="1:10" x14ac:dyDescent="0.25">
      <c r="A180" s="20"/>
      <c r="B180" s="3">
        <v>46744</v>
      </c>
      <c r="C180" s="20" t="s">
        <v>23</v>
      </c>
      <c r="D180" s="12"/>
      <c r="E180" s="20"/>
      <c r="F180" s="20"/>
      <c r="G180" s="20"/>
      <c r="H180" s="20"/>
      <c r="I180" s="20"/>
      <c r="J180" s="20"/>
    </row>
    <row r="181" spans="1:10" x14ac:dyDescent="0.25">
      <c r="A181" s="84"/>
      <c r="B181" s="85">
        <v>46745</v>
      </c>
      <c r="C181" s="84" t="s">
        <v>24</v>
      </c>
      <c r="D181" s="86" t="s">
        <v>40</v>
      </c>
      <c r="E181" s="84"/>
      <c r="F181" s="84"/>
      <c r="G181" s="84"/>
      <c r="H181" s="84"/>
      <c r="I181" s="84"/>
      <c r="J181" s="84">
        <v>0.5</v>
      </c>
    </row>
    <row r="182" spans="1:10" x14ac:dyDescent="0.25">
      <c r="A182" s="9"/>
      <c r="B182" s="10">
        <v>46746</v>
      </c>
      <c r="C182" s="9" t="s">
        <v>25</v>
      </c>
      <c r="D182" s="11" t="s">
        <v>41</v>
      </c>
      <c r="E182" s="9"/>
      <c r="F182" s="9"/>
      <c r="G182" s="9">
        <v>1</v>
      </c>
      <c r="H182" s="9"/>
      <c r="I182" s="9"/>
      <c r="J182" s="9"/>
    </row>
    <row r="183" spans="1:10" x14ac:dyDescent="0.25">
      <c r="A183" s="78"/>
      <c r="B183" s="79">
        <v>46747</v>
      </c>
      <c r="C183" s="78" t="s">
        <v>26</v>
      </c>
      <c r="D183" s="80" t="s">
        <v>42</v>
      </c>
      <c r="E183" s="78"/>
      <c r="F183" s="78">
        <v>1</v>
      </c>
      <c r="G183" s="78"/>
      <c r="H183" s="78"/>
      <c r="I183" s="78"/>
      <c r="J183" s="78"/>
    </row>
    <row r="184" spans="1:10" x14ac:dyDescent="0.25">
      <c r="A184" s="84"/>
      <c r="B184" s="85">
        <v>46748</v>
      </c>
      <c r="C184" s="84" t="s">
        <v>27</v>
      </c>
      <c r="D184" s="86" t="s">
        <v>42</v>
      </c>
      <c r="E184" s="84"/>
      <c r="F184" s="84"/>
      <c r="G184" s="84"/>
      <c r="H184" s="84"/>
      <c r="I184" s="84"/>
      <c r="J184" s="84">
        <v>1</v>
      </c>
    </row>
    <row r="185" spans="1:10" x14ac:dyDescent="0.25">
      <c r="A185" s="84"/>
      <c r="B185" s="85">
        <v>46749</v>
      </c>
      <c r="C185" s="84" t="s">
        <v>28</v>
      </c>
      <c r="D185" s="86" t="s">
        <v>42</v>
      </c>
      <c r="E185" s="84"/>
      <c r="F185" s="84"/>
      <c r="G185" s="84"/>
      <c r="H185" s="84"/>
      <c r="I185" s="84"/>
      <c r="J185" s="84">
        <v>1</v>
      </c>
    </row>
    <row r="186" spans="1:10" x14ac:dyDescent="0.25">
      <c r="A186" s="84"/>
      <c r="B186" s="85">
        <v>46750</v>
      </c>
      <c r="C186" s="84" t="s">
        <v>29</v>
      </c>
      <c r="D186" s="86" t="s">
        <v>42</v>
      </c>
      <c r="E186" s="84"/>
      <c r="F186" s="84"/>
      <c r="G186" s="84"/>
      <c r="H186" s="84"/>
      <c r="I186" s="84"/>
      <c r="J186" s="84">
        <v>1</v>
      </c>
    </row>
    <row r="187" spans="1:10" x14ac:dyDescent="0.25">
      <c r="A187" s="84"/>
      <c r="B187" s="85">
        <v>46751</v>
      </c>
      <c r="C187" s="84" t="s">
        <v>23</v>
      </c>
      <c r="D187" s="86" t="s">
        <v>42</v>
      </c>
      <c r="E187" s="84"/>
      <c r="F187" s="84"/>
      <c r="G187" s="84"/>
      <c r="H187" s="84"/>
      <c r="I187" s="84"/>
      <c r="J187" s="84">
        <v>1</v>
      </c>
    </row>
    <row r="188" spans="1:10" x14ac:dyDescent="0.25">
      <c r="A188" s="84"/>
      <c r="B188" s="85">
        <v>46752</v>
      </c>
      <c r="C188" s="84" t="s">
        <v>24</v>
      </c>
      <c r="D188" s="86" t="s">
        <v>42</v>
      </c>
      <c r="E188" s="84"/>
      <c r="F188" s="84"/>
      <c r="G188" s="84"/>
      <c r="H188" s="84"/>
      <c r="I188" s="84"/>
      <c r="J188" s="84">
        <v>1</v>
      </c>
    </row>
    <row r="189" spans="1:10" ht="30" customHeight="1" x14ac:dyDescent="0.25">
      <c r="A189" s="9" t="s">
        <v>43</v>
      </c>
      <c r="B189" s="10">
        <v>46753</v>
      </c>
      <c r="C189" s="9" t="s">
        <v>25</v>
      </c>
      <c r="D189" s="11" t="s">
        <v>44</v>
      </c>
      <c r="E189" s="9"/>
      <c r="F189" s="9"/>
      <c r="G189" s="9">
        <v>1</v>
      </c>
      <c r="H189" s="9"/>
      <c r="I189" s="9"/>
      <c r="J189" s="9"/>
    </row>
    <row r="190" spans="1:10" x14ac:dyDescent="0.25">
      <c r="A190" s="78"/>
      <c r="B190" s="79">
        <v>46754</v>
      </c>
      <c r="C190" s="78" t="s">
        <v>26</v>
      </c>
      <c r="D190" s="80"/>
      <c r="E190" s="78"/>
      <c r="F190" s="78">
        <v>1</v>
      </c>
      <c r="G190" s="78"/>
      <c r="H190" s="78"/>
      <c r="I190" s="78"/>
      <c r="J190" s="78"/>
    </row>
    <row r="191" spans="1:10" x14ac:dyDescent="0.25">
      <c r="A191" s="20"/>
      <c r="B191" s="3">
        <v>46755</v>
      </c>
      <c r="C191" s="20" t="s">
        <v>27</v>
      </c>
      <c r="D191" s="12"/>
      <c r="E191" s="20"/>
      <c r="F191" s="20"/>
      <c r="G191" s="20"/>
      <c r="H191" s="20"/>
      <c r="I191" s="20"/>
      <c r="J191" s="20"/>
    </row>
    <row r="192" spans="1:10" x14ac:dyDescent="0.25">
      <c r="A192" s="20"/>
      <c r="B192" s="3">
        <v>46756</v>
      </c>
      <c r="C192" s="20" t="s">
        <v>28</v>
      </c>
      <c r="D192" s="12"/>
      <c r="E192" s="20"/>
      <c r="F192" s="20"/>
      <c r="G192" s="20"/>
      <c r="H192" s="20"/>
      <c r="I192" s="20"/>
      <c r="J192" s="20"/>
    </row>
    <row r="193" spans="1:10" x14ac:dyDescent="0.25">
      <c r="A193" s="20"/>
      <c r="B193" s="3">
        <v>46757</v>
      </c>
      <c r="C193" s="20" t="s">
        <v>29</v>
      </c>
      <c r="D193" s="12"/>
      <c r="E193" s="20"/>
      <c r="F193" s="20"/>
      <c r="G193" s="20"/>
      <c r="H193" s="20"/>
      <c r="I193" s="20"/>
      <c r="J193" s="20"/>
    </row>
    <row r="194" spans="1:10" x14ac:dyDescent="0.25">
      <c r="A194" s="20"/>
      <c r="B194" s="3">
        <v>46758</v>
      </c>
      <c r="C194" s="20" t="s">
        <v>23</v>
      </c>
      <c r="D194" s="12"/>
      <c r="E194" s="20"/>
      <c r="F194" s="20"/>
      <c r="G194" s="20"/>
      <c r="H194" s="20"/>
      <c r="I194" s="20"/>
      <c r="J194" s="20"/>
    </row>
    <row r="195" spans="1:10" x14ac:dyDescent="0.25">
      <c r="A195" s="20"/>
      <c r="B195" s="3">
        <v>46759</v>
      </c>
      <c r="C195" s="20" t="s">
        <v>24</v>
      </c>
      <c r="D195" s="12"/>
      <c r="E195" s="20"/>
      <c r="F195" s="20"/>
      <c r="G195" s="20"/>
      <c r="H195" s="20"/>
      <c r="I195" s="20"/>
      <c r="J195" s="20"/>
    </row>
    <row r="196" spans="1:10" x14ac:dyDescent="0.25">
      <c r="A196" s="78"/>
      <c r="B196" s="79">
        <v>46760</v>
      </c>
      <c r="C196" s="78" t="s">
        <v>25</v>
      </c>
      <c r="D196" s="80"/>
      <c r="E196" s="78">
        <v>1</v>
      </c>
      <c r="F196" s="78"/>
      <c r="G196" s="78"/>
      <c r="H196" s="78"/>
      <c r="I196" s="78"/>
      <c r="J196" s="78"/>
    </row>
    <row r="197" spans="1:10" x14ac:dyDescent="0.25">
      <c r="A197" s="78"/>
      <c r="B197" s="79">
        <v>46761</v>
      </c>
      <c r="C197" s="78" t="s">
        <v>26</v>
      </c>
      <c r="D197" s="80"/>
      <c r="E197" s="78"/>
      <c r="F197" s="78">
        <v>1</v>
      </c>
      <c r="G197" s="78"/>
      <c r="H197" s="78"/>
      <c r="I197" s="78"/>
      <c r="J197" s="78"/>
    </row>
    <row r="198" spans="1:10" x14ac:dyDescent="0.25">
      <c r="A198" s="20"/>
      <c r="B198" s="3">
        <v>46762</v>
      </c>
      <c r="C198" s="20" t="s">
        <v>27</v>
      </c>
      <c r="D198" s="12"/>
      <c r="E198" s="20"/>
      <c r="F198" s="20"/>
      <c r="G198" s="20"/>
      <c r="H198" s="20"/>
      <c r="I198" s="20"/>
      <c r="J198" s="20"/>
    </row>
    <row r="199" spans="1:10" x14ac:dyDescent="0.25">
      <c r="A199" s="20"/>
      <c r="B199" s="3">
        <v>46763</v>
      </c>
      <c r="C199" s="20" t="s">
        <v>28</v>
      </c>
      <c r="D199" s="12"/>
      <c r="E199" s="20"/>
      <c r="F199" s="20"/>
      <c r="G199" s="20"/>
      <c r="H199" s="20"/>
      <c r="I199" s="20"/>
      <c r="J199" s="20"/>
    </row>
    <row r="200" spans="1:10" x14ac:dyDescent="0.25">
      <c r="A200" s="20"/>
      <c r="B200" s="3">
        <v>46764</v>
      </c>
      <c r="C200" s="20" t="s">
        <v>29</v>
      </c>
      <c r="D200" s="12"/>
      <c r="E200" s="20"/>
      <c r="F200" s="20"/>
      <c r="G200" s="20"/>
      <c r="H200" s="20"/>
      <c r="I200" s="20"/>
      <c r="J200" s="20"/>
    </row>
    <row r="201" spans="1:10" x14ac:dyDescent="0.25">
      <c r="A201" s="20"/>
      <c r="B201" s="3">
        <v>46765</v>
      </c>
      <c r="C201" s="20" t="s">
        <v>23</v>
      </c>
      <c r="D201" s="12"/>
      <c r="E201" s="20"/>
      <c r="F201" s="20"/>
      <c r="G201" s="20"/>
      <c r="H201" s="20"/>
      <c r="I201" s="20"/>
      <c r="J201" s="20"/>
    </row>
    <row r="202" spans="1:10" x14ac:dyDescent="0.25">
      <c r="A202" s="20"/>
      <c r="B202" s="3">
        <v>46766</v>
      </c>
      <c r="C202" s="20" t="s">
        <v>24</v>
      </c>
      <c r="D202" s="12"/>
      <c r="E202" s="20"/>
      <c r="F202" s="20"/>
      <c r="G202" s="20"/>
      <c r="H202" s="20"/>
      <c r="I202" s="20"/>
      <c r="J202" s="20"/>
    </row>
    <row r="203" spans="1:10" x14ac:dyDescent="0.25">
      <c r="A203" s="78"/>
      <c r="B203" s="79">
        <v>46767</v>
      </c>
      <c r="C203" s="78" t="s">
        <v>25</v>
      </c>
      <c r="D203" s="80"/>
      <c r="E203" s="78">
        <v>1</v>
      </c>
      <c r="F203" s="78"/>
      <c r="G203" s="78"/>
      <c r="H203" s="78"/>
      <c r="I203" s="78"/>
      <c r="J203" s="78"/>
    </row>
    <row r="204" spans="1:10" x14ac:dyDescent="0.25">
      <c r="A204" s="78"/>
      <c r="B204" s="79">
        <v>46768</v>
      </c>
      <c r="C204" s="78" t="s">
        <v>26</v>
      </c>
      <c r="D204" s="80"/>
      <c r="E204" s="78"/>
      <c r="F204" s="78">
        <v>1</v>
      </c>
      <c r="G204" s="78"/>
      <c r="H204" s="78"/>
      <c r="I204" s="78"/>
      <c r="J204" s="78"/>
    </row>
    <row r="205" spans="1:10" x14ac:dyDescent="0.25">
      <c r="A205" s="20"/>
      <c r="B205" s="3">
        <v>46769</v>
      </c>
      <c r="C205" s="20" t="s">
        <v>27</v>
      </c>
      <c r="D205" s="12"/>
      <c r="E205" s="20"/>
      <c r="F205" s="20"/>
      <c r="G205" s="20"/>
      <c r="H205" s="20"/>
      <c r="I205" s="20"/>
      <c r="J205" s="20"/>
    </row>
    <row r="206" spans="1:10" x14ac:dyDescent="0.25">
      <c r="A206" s="20"/>
      <c r="B206" s="3">
        <v>46770</v>
      </c>
      <c r="C206" s="20" t="s">
        <v>28</v>
      </c>
      <c r="D206" s="12"/>
      <c r="E206" s="20"/>
      <c r="F206" s="20"/>
      <c r="G206" s="20"/>
      <c r="H206" s="20"/>
      <c r="I206" s="20"/>
      <c r="J206" s="20"/>
    </row>
    <row r="207" spans="1:10" x14ac:dyDescent="0.25">
      <c r="A207" s="20"/>
      <c r="B207" s="3">
        <v>46771</v>
      </c>
      <c r="C207" s="20" t="s">
        <v>29</v>
      </c>
      <c r="D207" s="12"/>
      <c r="E207" s="20"/>
      <c r="F207" s="20"/>
      <c r="G207" s="20"/>
      <c r="H207" s="20"/>
      <c r="I207" s="20"/>
      <c r="J207" s="20"/>
    </row>
    <row r="208" spans="1:10" x14ac:dyDescent="0.25">
      <c r="A208" s="20"/>
      <c r="B208" s="3">
        <v>46772</v>
      </c>
      <c r="C208" s="20" t="s">
        <v>23</v>
      </c>
      <c r="D208" s="12"/>
      <c r="E208" s="20"/>
      <c r="F208" s="20"/>
      <c r="G208" s="20"/>
      <c r="H208" s="20"/>
      <c r="I208" s="20"/>
      <c r="J208" s="20"/>
    </row>
    <row r="209" spans="1:10" x14ac:dyDescent="0.25">
      <c r="A209" s="20"/>
      <c r="B209" s="3">
        <v>46773</v>
      </c>
      <c r="C209" s="20" t="s">
        <v>24</v>
      </c>
      <c r="D209" s="12"/>
      <c r="E209" s="20"/>
      <c r="F209" s="20"/>
      <c r="G209" s="20"/>
      <c r="H209" s="20"/>
      <c r="I209" s="20"/>
      <c r="J209" s="20"/>
    </row>
    <row r="210" spans="1:10" x14ac:dyDescent="0.25">
      <c r="A210" s="78"/>
      <c r="B210" s="79">
        <v>46774</v>
      </c>
      <c r="C210" s="78" t="s">
        <v>25</v>
      </c>
      <c r="D210" s="80"/>
      <c r="E210" s="78">
        <v>1</v>
      </c>
      <c r="F210" s="78"/>
      <c r="G210" s="78"/>
      <c r="H210" s="78"/>
      <c r="I210" s="78"/>
      <c r="J210" s="78"/>
    </row>
    <row r="211" spans="1:10" x14ac:dyDescent="0.25">
      <c r="A211" s="78"/>
      <c r="B211" s="79">
        <v>46775</v>
      </c>
      <c r="C211" s="78" t="s">
        <v>26</v>
      </c>
      <c r="D211" s="80"/>
      <c r="E211" s="78"/>
      <c r="F211" s="78">
        <v>1</v>
      </c>
      <c r="G211" s="78"/>
      <c r="H211" s="78"/>
      <c r="I211" s="78"/>
      <c r="J211" s="78"/>
    </row>
    <row r="212" spans="1:10" x14ac:dyDescent="0.25">
      <c r="A212" s="20"/>
      <c r="B212" s="3">
        <v>46776</v>
      </c>
      <c r="C212" s="20" t="s">
        <v>27</v>
      </c>
      <c r="D212" s="12"/>
      <c r="E212" s="20"/>
      <c r="F212" s="20"/>
      <c r="G212" s="20"/>
      <c r="H212" s="20"/>
      <c r="I212" s="20"/>
      <c r="J212" s="20"/>
    </row>
    <row r="213" spans="1:10" x14ac:dyDescent="0.25">
      <c r="A213" s="20"/>
      <c r="B213" s="3">
        <v>46777</v>
      </c>
      <c r="C213" s="20" t="s">
        <v>28</v>
      </c>
      <c r="D213" s="12"/>
      <c r="E213" s="20"/>
      <c r="F213" s="20"/>
      <c r="G213" s="20"/>
      <c r="H213" s="20"/>
      <c r="I213" s="20"/>
      <c r="J213" s="20"/>
    </row>
    <row r="214" spans="1:10" x14ac:dyDescent="0.25">
      <c r="A214" s="20"/>
      <c r="B214" s="3">
        <v>46778</v>
      </c>
      <c r="C214" s="20" t="s">
        <v>29</v>
      </c>
      <c r="D214" s="12"/>
      <c r="E214" s="20"/>
      <c r="F214" s="20"/>
      <c r="G214" s="20"/>
      <c r="H214" s="20"/>
      <c r="I214" s="20"/>
      <c r="J214" s="20"/>
    </row>
    <row r="215" spans="1:10" x14ac:dyDescent="0.25">
      <c r="A215" s="20"/>
      <c r="B215" s="3">
        <v>46779</v>
      </c>
      <c r="C215" s="20" t="s">
        <v>23</v>
      </c>
      <c r="D215" s="12"/>
      <c r="E215" s="20"/>
      <c r="F215" s="20"/>
      <c r="G215" s="20"/>
      <c r="H215" s="20"/>
      <c r="I215" s="20"/>
      <c r="J215" s="20"/>
    </row>
    <row r="216" spans="1:10" x14ac:dyDescent="0.25">
      <c r="A216" s="20"/>
      <c r="B216" s="3">
        <v>46780</v>
      </c>
      <c r="C216" s="20" t="s">
        <v>24</v>
      </c>
      <c r="D216" s="12"/>
      <c r="E216" s="20"/>
      <c r="F216" s="20"/>
      <c r="G216" s="20"/>
      <c r="H216" s="20"/>
      <c r="I216" s="20"/>
      <c r="J216" s="20"/>
    </row>
    <row r="217" spans="1:10" x14ac:dyDescent="0.25">
      <c r="A217" s="78"/>
      <c r="B217" s="79">
        <v>46781</v>
      </c>
      <c r="C217" s="78" t="s">
        <v>25</v>
      </c>
      <c r="D217" s="80"/>
      <c r="E217" s="78">
        <v>1</v>
      </c>
      <c r="F217" s="78"/>
      <c r="G217" s="78"/>
      <c r="H217" s="78"/>
      <c r="I217" s="78"/>
      <c r="J217" s="78"/>
    </row>
    <row r="218" spans="1:10" x14ac:dyDescent="0.25">
      <c r="A218" s="78"/>
      <c r="B218" s="79">
        <v>46782</v>
      </c>
      <c r="C218" s="78" t="s">
        <v>26</v>
      </c>
      <c r="D218" s="80"/>
      <c r="E218" s="78"/>
      <c r="F218" s="78">
        <v>1</v>
      </c>
      <c r="G218" s="78"/>
      <c r="H218" s="78"/>
      <c r="I218" s="78"/>
      <c r="J218" s="78"/>
    </row>
    <row r="219" spans="1:10" x14ac:dyDescent="0.25">
      <c r="A219" s="20"/>
      <c r="B219" s="3">
        <v>46783</v>
      </c>
      <c r="C219" s="20" t="s">
        <v>27</v>
      </c>
      <c r="D219" s="12"/>
      <c r="E219" s="20"/>
      <c r="F219" s="20"/>
      <c r="G219" s="20"/>
      <c r="H219" s="20"/>
      <c r="I219" s="20"/>
      <c r="J219" s="20"/>
    </row>
    <row r="220" spans="1:10" x14ac:dyDescent="0.25">
      <c r="A220" s="20" t="s">
        <v>45</v>
      </c>
      <c r="B220" s="3">
        <v>46784</v>
      </c>
      <c r="C220" s="20" t="s">
        <v>28</v>
      </c>
      <c r="D220" s="12"/>
      <c r="E220" s="20"/>
      <c r="F220" s="20"/>
      <c r="G220" s="20"/>
      <c r="H220" s="20"/>
      <c r="I220" s="20"/>
      <c r="J220" s="20"/>
    </row>
    <row r="221" spans="1:10" x14ac:dyDescent="0.25">
      <c r="A221" s="20"/>
      <c r="B221" s="3">
        <v>46785</v>
      </c>
      <c r="C221" s="20" t="s">
        <v>29</v>
      </c>
      <c r="D221" s="12"/>
      <c r="E221" s="20"/>
      <c r="F221" s="20"/>
      <c r="G221" s="20"/>
      <c r="H221" s="20"/>
      <c r="I221" s="20"/>
      <c r="J221" s="20"/>
    </row>
    <row r="222" spans="1:10" x14ac:dyDescent="0.25">
      <c r="A222" s="20"/>
      <c r="B222" s="3">
        <v>46786</v>
      </c>
      <c r="C222" s="20" t="s">
        <v>23</v>
      </c>
      <c r="D222" s="12"/>
      <c r="E222" s="20"/>
      <c r="F222" s="20"/>
      <c r="G222" s="20"/>
      <c r="H222" s="20"/>
      <c r="I222" s="20"/>
      <c r="J222" s="20"/>
    </row>
    <row r="223" spans="1:10" x14ac:dyDescent="0.25">
      <c r="A223" s="20"/>
      <c r="B223" s="3">
        <v>46787</v>
      </c>
      <c r="C223" s="20" t="s">
        <v>24</v>
      </c>
      <c r="D223" s="12"/>
      <c r="E223" s="20"/>
      <c r="F223" s="20"/>
      <c r="G223" s="20"/>
      <c r="H223" s="20"/>
      <c r="I223" s="20"/>
      <c r="J223" s="20"/>
    </row>
    <row r="224" spans="1:10" x14ac:dyDescent="0.25">
      <c r="A224" s="78"/>
      <c r="B224" s="79">
        <v>46788</v>
      </c>
      <c r="C224" s="78" t="s">
        <v>25</v>
      </c>
      <c r="D224" s="80"/>
      <c r="E224" s="78">
        <v>1</v>
      </c>
      <c r="F224" s="78"/>
      <c r="G224" s="78"/>
      <c r="H224" s="78"/>
      <c r="I224" s="78"/>
      <c r="J224" s="78"/>
    </row>
    <row r="225" spans="1:10" x14ac:dyDescent="0.25">
      <c r="A225" s="78"/>
      <c r="B225" s="79">
        <v>46789</v>
      </c>
      <c r="C225" s="78" t="s">
        <v>26</v>
      </c>
      <c r="D225" s="80"/>
      <c r="E225" s="78"/>
      <c r="F225" s="78">
        <v>1</v>
      </c>
      <c r="G225" s="78"/>
      <c r="H225" s="78"/>
      <c r="I225" s="78"/>
      <c r="J225" s="78"/>
    </row>
    <row r="226" spans="1:10" x14ac:dyDescent="0.25">
      <c r="A226" s="20"/>
      <c r="B226" s="3">
        <v>46790</v>
      </c>
      <c r="C226" s="20" t="s">
        <v>27</v>
      </c>
      <c r="D226" s="12"/>
      <c r="E226" s="20"/>
      <c r="F226" s="20"/>
      <c r="G226" s="20"/>
      <c r="H226" s="20"/>
      <c r="I226" s="20"/>
      <c r="J226" s="20"/>
    </row>
    <row r="227" spans="1:10" x14ac:dyDescent="0.25">
      <c r="A227" s="20"/>
      <c r="B227" s="3">
        <v>46791</v>
      </c>
      <c r="C227" s="20" t="s">
        <v>28</v>
      </c>
      <c r="D227" s="12"/>
      <c r="E227" s="20"/>
      <c r="F227" s="20"/>
      <c r="G227" s="20"/>
      <c r="H227" s="20"/>
      <c r="I227" s="20"/>
      <c r="J227" s="20"/>
    </row>
    <row r="228" spans="1:10" x14ac:dyDescent="0.25">
      <c r="A228" s="20"/>
      <c r="B228" s="3">
        <v>46792</v>
      </c>
      <c r="C228" s="20" t="s">
        <v>29</v>
      </c>
      <c r="D228" s="12"/>
      <c r="E228" s="20"/>
      <c r="F228" s="20"/>
      <c r="G228" s="20"/>
      <c r="H228" s="20"/>
      <c r="I228" s="20"/>
      <c r="J228" s="20"/>
    </row>
    <row r="229" spans="1:10" x14ac:dyDescent="0.25">
      <c r="A229" s="20"/>
      <c r="B229" s="3">
        <v>46793</v>
      </c>
      <c r="C229" s="20" t="s">
        <v>23</v>
      </c>
      <c r="D229" s="12"/>
      <c r="E229" s="20"/>
      <c r="F229" s="20"/>
      <c r="G229" s="20"/>
      <c r="H229" s="20"/>
      <c r="I229" s="20"/>
      <c r="J229" s="20"/>
    </row>
    <row r="230" spans="1:10" x14ac:dyDescent="0.25">
      <c r="A230" s="20"/>
      <c r="B230" s="3">
        <v>46794</v>
      </c>
      <c r="C230" s="20" t="s">
        <v>24</v>
      </c>
      <c r="D230" s="12"/>
      <c r="E230" s="20"/>
      <c r="F230" s="20"/>
      <c r="G230" s="20"/>
      <c r="H230" s="20"/>
      <c r="I230" s="20"/>
      <c r="J230" s="20"/>
    </row>
    <row r="231" spans="1:10" x14ac:dyDescent="0.25">
      <c r="A231" s="78"/>
      <c r="B231" s="79">
        <v>46795</v>
      </c>
      <c r="C231" s="78" t="s">
        <v>25</v>
      </c>
      <c r="D231" s="80"/>
      <c r="E231" s="78">
        <v>1</v>
      </c>
      <c r="F231" s="78"/>
      <c r="G231" s="78"/>
      <c r="H231" s="78"/>
      <c r="I231" s="78"/>
      <c r="J231" s="78"/>
    </row>
    <row r="232" spans="1:10" x14ac:dyDescent="0.25">
      <c r="A232" s="78"/>
      <c r="B232" s="79">
        <v>46796</v>
      </c>
      <c r="C232" s="78" t="s">
        <v>26</v>
      </c>
      <c r="D232" s="80"/>
      <c r="E232" s="78"/>
      <c r="F232" s="78">
        <v>1</v>
      </c>
      <c r="G232" s="78"/>
      <c r="H232" s="78"/>
      <c r="I232" s="78"/>
      <c r="J232" s="78"/>
    </row>
    <row r="233" spans="1:10" x14ac:dyDescent="0.25">
      <c r="A233" s="20"/>
      <c r="B233" s="3">
        <v>46797</v>
      </c>
      <c r="C233" s="20" t="s">
        <v>27</v>
      </c>
      <c r="D233" s="12"/>
      <c r="E233" s="20"/>
      <c r="F233" s="20"/>
      <c r="G233" s="20"/>
      <c r="H233" s="20"/>
      <c r="I233" s="20"/>
      <c r="J233" s="20"/>
    </row>
    <row r="234" spans="1:10" x14ac:dyDescent="0.25">
      <c r="A234" s="20"/>
      <c r="B234" s="3">
        <v>46798</v>
      </c>
      <c r="C234" s="20" t="s">
        <v>28</v>
      </c>
      <c r="D234" s="12"/>
      <c r="E234" s="20"/>
      <c r="F234" s="20"/>
      <c r="G234" s="20"/>
      <c r="H234" s="20"/>
      <c r="I234" s="20"/>
      <c r="J234" s="20"/>
    </row>
    <row r="235" spans="1:10" x14ac:dyDescent="0.25">
      <c r="A235" s="20"/>
      <c r="B235" s="3">
        <v>46799</v>
      </c>
      <c r="C235" s="20" t="s">
        <v>29</v>
      </c>
      <c r="D235" s="12"/>
      <c r="E235" s="20"/>
      <c r="F235" s="20"/>
      <c r="G235" s="20"/>
      <c r="H235" s="20"/>
      <c r="I235" s="20"/>
      <c r="J235" s="20"/>
    </row>
    <row r="236" spans="1:10" x14ac:dyDescent="0.25">
      <c r="A236" s="20"/>
      <c r="B236" s="3">
        <v>46800</v>
      </c>
      <c r="C236" s="20" t="s">
        <v>23</v>
      </c>
      <c r="D236" s="12"/>
      <c r="E236" s="20"/>
      <c r="F236" s="20"/>
      <c r="G236" s="20"/>
      <c r="H236" s="20"/>
      <c r="I236" s="20"/>
      <c r="J236" s="20"/>
    </row>
    <row r="237" spans="1:10" x14ac:dyDescent="0.25">
      <c r="A237" s="20"/>
      <c r="B237" s="3">
        <v>46801</v>
      </c>
      <c r="C237" s="20" t="s">
        <v>24</v>
      </c>
      <c r="D237" s="12"/>
      <c r="E237" s="20"/>
      <c r="F237" s="20"/>
      <c r="G237" s="20"/>
      <c r="H237" s="20"/>
      <c r="I237" s="20"/>
      <c r="J237" s="20"/>
    </row>
    <row r="238" spans="1:10" x14ac:dyDescent="0.25">
      <c r="A238" s="78"/>
      <c r="B238" s="79">
        <v>46802</v>
      </c>
      <c r="C238" s="78" t="s">
        <v>25</v>
      </c>
      <c r="D238" s="80"/>
      <c r="E238" s="78">
        <v>1</v>
      </c>
      <c r="F238" s="78"/>
      <c r="G238" s="78"/>
      <c r="H238" s="78"/>
      <c r="I238" s="78"/>
      <c r="J238" s="78"/>
    </row>
    <row r="239" spans="1:10" x14ac:dyDescent="0.25">
      <c r="A239" s="78"/>
      <c r="B239" s="79">
        <v>46803</v>
      </c>
      <c r="C239" s="78" t="s">
        <v>26</v>
      </c>
      <c r="D239" s="80"/>
      <c r="E239" s="78"/>
      <c r="F239" s="78">
        <v>1</v>
      </c>
      <c r="G239" s="78"/>
      <c r="H239" s="78"/>
      <c r="I239" s="78"/>
      <c r="J239" s="78"/>
    </row>
    <row r="240" spans="1:10" x14ac:dyDescent="0.25">
      <c r="A240" s="20"/>
      <c r="B240" s="3">
        <v>46804</v>
      </c>
      <c r="C240" s="20" t="s">
        <v>27</v>
      </c>
      <c r="D240" s="12"/>
      <c r="E240" s="20"/>
      <c r="F240" s="20"/>
      <c r="G240" s="20"/>
      <c r="H240" s="20"/>
      <c r="I240" s="20"/>
      <c r="J240" s="20"/>
    </row>
    <row r="241" spans="1:10" x14ac:dyDescent="0.25">
      <c r="A241" s="20"/>
      <c r="B241" s="3">
        <v>46805</v>
      </c>
      <c r="C241" s="20" t="s">
        <v>28</v>
      </c>
      <c r="D241" s="12"/>
      <c r="E241" s="20"/>
      <c r="F241" s="20"/>
      <c r="G241" s="20"/>
      <c r="H241" s="20"/>
      <c r="I241" s="20"/>
      <c r="J241" s="20"/>
    </row>
    <row r="242" spans="1:10" x14ac:dyDescent="0.25">
      <c r="A242" s="20"/>
      <c r="B242" s="3">
        <v>46806</v>
      </c>
      <c r="C242" s="20" t="s">
        <v>29</v>
      </c>
      <c r="D242" s="12"/>
      <c r="E242" s="20"/>
      <c r="F242" s="20"/>
      <c r="G242" s="20"/>
      <c r="H242" s="20"/>
      <c r="I242" s="20"/>
      <c r="J242" s="20"/>
    </row>
    <row r="243" spans="1:10" x14ac:dyDescent="0.25">
      <c r="A243" s="20"/>
      <c r="B243" s="3">
        <v>46807</v>
      </c>
      <c r="C243" s="20" t="s">
        <v>23</v>
      </c>
      <c r="D243" s="12"/>
      <c r="E243" s="20"/>
      <c r="F243" s="20"/>
      <c r="G243" s="20"/>
      <c r="H243" s="20"/>
      <c r="I243" s="20"/>
      <c r="J243" s="20"/>
    </row>
    <row r="244" spans="1:10" x14ac:dyDescent="0.25">
      <c r="A244" s="20"/>
      <c r="B244" s="3">
        <v>46808</v>
      </c>
      <c r="C244" s="20" t="s">
        <v>24</v>
      </c>
      <c r="D244" s="12"/>
      <c r="E244" s="20"/>
      <c r="F244" s="20"/>
      <c r="G244" s="20"/>
      <c r="H244" s="20"/>
      <c r="I244" s="20"/>
      <c r="J244" s="20"/>
    </row>
    <row r="245" spans="1:10" x14ac:dyDescent="0.25">
      <c r="A245" s="78"/>
      <c r="B245" s="79">
        <v>46809</v>
      </c>
      <c r="C245" s="78" t="s">
        <v>25</v>
      </c>
      <c r="D245" s="80"/>
      <c r="E245" s="78">
        <v>1</v>
      </c>
      <c r="F245" s="78"/>
      <c r="G245" s="78"/>
      <c r="H245" s="78"/>
      <c r="I245" s="78"/>
      <c r="J245" s="78"/>
    </row>
    <row r="246" spans="1:10" x14ac:dyDescent="0.25">
      <c r="A246" s="78"/>
      <c r="B246" s="79">
        <v>46810</v>
      </c>
      <c r="C246" s="78" t="s">
        <v>26</v>
      </c>
      <c r="D246" s="80"/>
      <c r="E246" s="78"/>
      <c r="F246" s="78">
        <v>1</v>
      </c>
      <c r="G246" s="78"/>
      <c r="H246" s="78"/>
      <c r="I246" s="78"/>
      <c r="J246" s="78"/>
    </row>
    <row r="247" spans="1:10" x14ac:dyDescent="0.25">
      <c r="A247" s="20"/>
      <c r="B247" s="3">
        <v>46811</v>
      </c>
      <c r="C247" s="20" t="s">
        <v>27</v>
      </c>
      <c r="D247" s="12"/>
      <c r="E247" s="20"/>
      <c r="F247" s="20"/>
      <c r="G247" s="20"/>
      <c r="H247" s="20"/>
      <c r="I247" s="20"/>
      <c r="J247" s="20"/>
    </row>
    <row r="248" spans="1:10" x14ac:dyDescent="0.25">
      <c r="A248" s="20"/>
      <c r="B248" s="3">
        <v>46812</v>
      </c>
      <c r="C248" s="20" t="s">
        <v>28</v>
      </c>
      <c r="D248" s="12"/>
      <c r="E248" s="20"/>
      <c r="F248" s="20"/>
      <c r="G248" s="20"/>
      <c r="H248" s="20"/>
      <c r="I248" s="20"/>
      <c r="J248" s="20"/>
    </row>
    <row r="249" spans="1:10" x14ac:dyDescent="0.25">
      <c r="A249" s="20" t="s">
        <v>46</v>
      </c>
      <c r="B249" s="3">
        <v>46813</v>
      </c>
      <c r="C249" s="20" t="s">
        <v>29</v>
      </c>
      <c r="D249" s="12"/>
      <c r="E249" s="20"/>
      <c r="F249" s="20"/>
      <c r="G249" s="20"/>
      <c r="H249" s="20"/>
      <c r="I249" s="20"/>
      <c r="J249" s="20"/>
    </row>
    <row r="250" spans="1:10" x14ac:dyDescent="0.25">
      <c r="A250" s="20"/>
      <c r="B250" s="3">
        <v>46814</v>
      </c>
      <c r="C250" s="20" t="s">
        <v>23</v>
      </c>
      <c r="D250" s="12"/>
      <c r="E250" s="20"/>
      <c r="F250" s="20"/>
      <c r="G250" s="20"/>
      <c r="H250" s="20"/>
      <c r="I250" s="20"/>
      <c r="J250" s="20"/>
    </row>
    <row r="251" spans="1:10" x14ac:dyDescent="0.25">
      <c r="A251" s="20"/>
      <c r="B251" s="3">
        <v>46815</v>
      </c>
      <c r="C251" s="20" t="s">
        <v>24</v>
      </c>
      <c r="D251" s="12"/>
      <c r="E251" s="20"/>
      <c r="F251" s="20"/>
      <c r="G251" s="20"/>
      <c r="H251" s="20"/>
      <c r="I251" s="20"/>
      <c r="J251" s="20"/>
    </row>
    <row r="252" spans="1:10" x14ac:dyDescent="0.25">
      <c r="A252" s="78"/>
      <c r="B252" s="79">
        <v>46816</v>
      </c>
      <c r="C252" s="78" t="s">
        <v>25</v>
      </c>
      <c r="D252" s="80"/>
      <c r="E252" s="78">
        <v>1</v>
      </c>
      <c r="F252" s="78"/>
      <c r="G252" s="78"/>
      <c r="H252" s="78"/>
      <c r="I252" s="78"/>
      <c r="J252" s="78"/>
    </row>
    <row r="253" spans="1:10" x14ac:dyDescent="0.25">
      <c r="A253" s="78"/>
      <c r="B253" s="79">
        <v>46817</v>
      </c>
      <c r="C253" s="78" t="s">
        <v>26</v>
      </c>
      <c r="D253" s="80"/>
      <c r="E253" s="78"/>
      <c r="F253" s="78">
        <v>1</v>
      </c>
      <c r="G253" s="78"/>
      <c r="H253" s="78"/>
      <c r="I253" s="78"/>
      <c r="J253" s="78"/>
    </row>
    <row r="254" spans="1:10" x14ac:dyDescent="0.25">
      <c r="A254" s="20"/>
      <c r="B254" s="3">
        <v>46818</v>
      </c>
      <c r="C254" s="20" t="s">
        <v>27</v>
      </c>
      <c r="D254" s="12"/>
      <c r="E254" s="20"/>
      <c r="F254" s="20"/>
      <c r="G254" s="20"/>
      <c r="H254" s="20"/>
      <c r="I254" s="20"/>
      <c r="J254" s="20"/>
    </row>
    <row r="255" spans="1:10" x14ac:dyDescent="0.25">
      <c r="A255" s="20"/>
      <c r="B255" s="3">
        <v>46819</v>
      </c>
      <c r="C255" s="20" t="s">
        <v>28</v>
      </c>
      <c r="D255" s="12"/>
      <c r="E255" s="20"/>
      <c r="F255" s="20"/>
      <c r="G255" s="20"/>
      <c r="H255" s="20"/>
      <c r="I255" s="20"/>
      <c r="J255" s="20"/>
    </row>
    <row r="256" spans="1:10" x14ac:dyDescent="0.25">
      <c r="A256" s="20"/>
      <c r="B256" s="3">
        <v>46820</v>
      </c>
      <c r="C256" s="20" t="s">
        <v>29</v>
      </c>
      <c r="D256" s="12"/>
      <c r="E256" s="20"/>
      <c r="F256" s="20"/>
      <c r="G256" s="20"/>
      <c r="H256" s="20"/>
      <c r="I256" s="20"/>
      <c r="J256" s="20"/>
    </row>
    <row r="257" spans="1:10" x14ac:dyDescent="0.25">
      <c r="A257" s="20"/>
      <c r="B257" s="3">
        <v>46821</v>
      </c>
      <c r="C257" s="20" t="s">
        <v>23</v>
      </c>
      <c r="D257" s="12"/>
      <c r="E257" s="20"/>
      <c r="F257" s="20"/>
      <c r="G257" s="20"/>
      <c r="H257" s="20"/>
      <c r="I257" s="20"/>
      <c r="J257" s="20"/>
    </row>
    <row r="258" spans="1:10" x14ac:dyDescent="0.25">
      <c r="A258" s="20"/>
      <c r="B258" s="3">
        <v>46822</v>
      </c>
      <c r="C258" s="20" t="s">
        <v>24</v>
      </c>
      <c r="D258" s="12"/>
      <c r="E258" s="20"/>
      <c r="F258" s="20"/>
      <c r="G258" s="20"/>
      <c r="H258" s="20"/>
      <c r="I258" s="20"/>
      <c r="J258" s="20"/>
    </row>
    <row r="259" spans="1:10" x14ac:dyDescent="0.25">
      <c r="A259" s="78"/>
      <c r="B259" s="79">
        <v>46823</v>
      </c>
      <c r="C259" s="78" t="s">
        <v>25</v>
      </c>
      <c r="D259" s="80"/>
      <c r="E259" s="78">
        <v>1</v>
      </c>
      <c r="F259" s="78"/>
      <c r="G259" s="78"/>
      <c r="H259" s="78"/>
      <c r="I259" s="78"/>
      <c r="J259" s="78"/>
    </row>
    <row r="260" spans="1:10" x14ac:dyDescent="0.25">
      <c r="A260" s="78"/>
      <c r="B260" s="79">
        <v>46824</v>
      </c>
      <c r="C260" s="78" t="s">
        <v>26</v>
      </c>
      <c r="D260" s="80"/>
      <c r="E260" s="78"/>
      <c r="F260" s="78">
        <v>1</v>
      </c>
      <c r="G260" s="78"/>
      <c r="H260" s="78"/>
      <c r="I260" s="78"/>
      <c r="J260" s="78"/>
    </row>
    <row r="261" spans="1:10" x14ac:dyDescent="0.25">
      <c r="A261" s="20"/>
      <c r="B261" s="3">
        <v>46825</v>
      </c>
      <c r="C261" s="20" t="s">
        <v>27</v>
      </c>
      <c r="D261" s="12"/>
      <c r="E261" s="20"/>
      <c r="F261" s="20"/>
      <c r="G261" s="20"/>
      <c r="H261" s="20"/>
      <c r="I261" s="20"/>
      <c r="J261" s="20"/>
    </row>
    <row r="262" spans="1:10" x14ac:dyDescent="0.25">
      <c r="A262" s="20"/>
      <c r="B262" s="3">
        <v>46826</v>
      </c>
      <c r="C262" s="20" t="s">
        <v>28</v>
      </c>
      <c r="D262" s="12"/>
      <c r="E262" s="20"/>
      <c r="F262" s="20"/>
      <c r="G262" s="20"/>
      <c r="H262" s="20"/>
      <c r="I262" s="20"/>
      <c r="J262" s="20"/>
    </row>
    <row r="263" spans="1:10" x14ac:dyDescent="0.25">
      <c r="A263" s="20"/>
      <c r="B263" s="3">
        <v>46827</v>
      </c>
      <c r="C263" s="20" t="s">
        <v>29</v>
      </c>
      <c r="D263" s="12"/>
      <c r="E263" s="20"/>
      <c r="F263" s="20"/>
      <c r="G263" s="20"/>
      <c r="H263" s="20"/>
      <c r="I263" s="20"/>
      <c r="J263" s="20"/>
    </row>
    <row r="264" spans="1:10" x14ac:dyDescent="0.25">
      <c r="A264" s="20"/>
      <c r="B264" s="3">
        <v>46828</v>
      </c>
      <c r="C264" s="20" t="s">
        <v>23</v>
      </c>
      <c r="D264" s="12"/>
      <c r="E264" s="20"/>
      <c r="F264" s="20"/>
      <c r="G264" s="20"/>
      <c r="H264" s="20"/>
      <c r="I264" s="20"/>
      <c r="J264" s="20"/>
    </row>
    <row r="265" spans="1:10" x14ac:dyDescent="0.25">
      <c r="A265" s="20"/>
      <c r="B265" s="3">
        <v>46829</v>
      </c>
      <c r="C265" s="20" t="s">
        <v>24</v>
      </c>
      <c r="D265" s="12"/>
      <c r="E265" s="20"/>
      <c r="F265" s="20"/>
      <c r="G265" s="20"/>
      <c r="H265" s="20"/>
      <c r="I265" s="20"/>
      <c r="J265" s="20"/>
    </row>
    <row r="266" spans="1:10" x14ac:dyDescent="0.25">
      <c r="A266" s="78"/>
      <c r="B266" s="79">
        <v>46830</v>
      </c>
      <c r="C266" s="78" t="s">
        <v>25</v>
      </c>
      <c r="D266" s="80"/>
      <c r="E266" s="78">
        <v>1</v>
      </c>
      <c r="F266" s="78"/>
      <c r="G266" s="78"/>
      <c r="H266" s="78"/>
      <c r="I266" s="78"/>
      <c r="J266" s="78"/>
    </row>
    <row r="267" spans="1:10" x14ac:dyDescent="0.25">
      <c r="A267" s="78"/>
      <c r="B267" s="79">
        <v>46831</v>
      </c>
      <c r="C267" s="78" t="s">
        <v>26</v>
      </c>
      <c r="D267" s="80"/>
      <c r="E267" s="78"/>
      <c r="F267" s="78">
        <v>1</v>
      </c>
      <c r="G267" s="78"/>
      <c r="H267" s="78"/>
      <c r="I267" s="78"/>
      <c r="J267" s="78"/>
    </row>
    <row r="268" spans="1:10" x14ac:dyDescent="0.25">
      <c r="A268" s="20"/>
      <c r="B268" s="3">
        <v>46832</v>
      </c>
      <c r="C268" s="20" t="s">
        <v>27</v>
      </c>
      <c r="D268" s="12"/>
      <c r="E268" s="20"/>
      <c r="F268" s="20"/>
      <c r="G268" s="20"/>
      <c r="H268" s="20"/>
      <c r="I268" s="20"/>
      <c r="J268" s="20"/>
    </row>
    <row r="269" spans="1:10" x14ac:dyDescent="0.25">
      <c r="A269" s="20"/>
      <c r="B269" s="3">
        <v>46833</v>
      </c>
      <c r="C269" s="20" t="s">
        <v>28</v>
      </c>
      <c r="D269" s="12"/>
      <c r="E269" s="20"/>
      <c r="F269" s="20"/>
      <c r="G269" s="20"/>
      <c r="H269" s="20"/>
      <c r="I269" s="20"/>
      <c r="J269" s="20"/>
    </row>
    <row r="270" spans="1:10" x14ac:dyDescent="0.25">
      <c r="A270" s="20"/>
      <c r="B270" s="3">
        <v>46834</v>
      </c>
      <c r="C270" s="20" t="s">
        <v>29</v>
      </c>
      <c r="D270" s="12"/>
      <c r="E270" s="20"/>
      <c r="F270" s="20"/>
      <c r="G270" s="20"/>
      <c r="H270" s="20"/>
      <c r="I270" s="20"/>
      <c r="J270" s="20"/>
    </row>
    <row r="271" spans="1:10" x14ac:dyDescent="0.25">
      <c r="A271" s="20"/>
      <c r="B271" s="3">
        <v>46835</v>
      </c>
      <c r="C271" s="20" t="s">
        <v>23</v>
      </c>
      <c r="D271" s="12"/>
      <c r="E271" s="20"/>
      <c r="F271" s="20"/>
      <c r="G271" s="20"/>
      <c r="H271" s="20"/>
      <c r="I271" s="20"/>
      <c r="J271" s="20"/>
    </row>
    <row r="272" spans="1:10" x14ac:dyDescent="0.25">
      <c r="A272" s="20"/>
      <c r="B272" s="3">
        <v>46836</v>
      </c>
      <c r="C272" s="20" t="s">
        <v>24</v>
      </c>
      <c r="D272" s="12"/>
      <c r="E272" s="20"/>
      <c r="F272" s="20"/>
      <c r="G272" s="20"/>
      <c r="H272" s="20"/>
      <c r="I272" s="20"/>
      <c r="J272" s="20"/>
    </row>
    <row r="273" spans="1:10" x14ac:dyDescent="0.25">
      <c r="A273" s="78"/>
      <c r="B273" s="79">
        <v>46837</v>
      </c>
      <c r="C273" s="78" t="s">
        <v>25</v>
      </c>
      <c r="D273" s="80"/>
      <c r="E273" s="78">
        <v>1</v>
      </c>
      <c r="F273" s="78"/>
      <c r="G273" s="78"/>
      <c r="H273" s="78"/>
      <c r="I273" s="78"/>
      <c r="J273" s="78"/>
    </row>
    <row r="274" spans="1:10" x14ac:dyDescent="0.25">
      <c r="A274" s="78"/>
      <c r="B274" s="79">
        <v>46838</v>
      </c>
      <c r="C274" s="78" t="s">
        <v>26</v>
      </c>
      <c r="D274" s="80"/>
      <c r="E274" s="78"/>
      <c r="F274" s="78">
        <v>1</v>
      </c>
      <c r="G274" s="78"/>
      <c r="H274" s="78"/>
      <c r="I274" s="78"/>
      <c r="J274" s="78"/>
    </row>
    <row r="275" spans="1:10" x14ac:dyDescent="0.25">
      <c r="A275" s="20"/>
      <c r="B275" s="3">
        <v>46839</v>
      </c>
      <c r="C275" s="20" t="s">
        <v>27</v>
      </c>
      <c r="D275" s="12"/>
      <c r="E275" s="20"/>
      <c r="F275" s="20"/>
      <c r="G275" s="20"/>
      <c r="H275" s="20"/>
      <c r="I275" s="20"/>
      <c r="J275" s="20"/>
    </row>
    <row r="276" spans="1:10" x14ac:dyDescent="0.25">
      <c r="A276" s="20"/>
      <c r="B276" s="3">
        <v>46840</v>
      </c>
      <c r="C276" s="20" t="s">
        <v>28</v>
      </c>
      <c r="D276" s="12"/>
      <c r="E276" s="20"/>
      <c r="F276" s="20"/>
      <c r="G276" s="20"/>
      <c r="H276" s="20"/>
      <c r="I276" s="20"/>
      <c r="J276" s="20"/>
    </row>
    <row r="277" spans="1:10" x14ac:dyDescent="0.25">
      <c r="A277" s="20"/>
      <c r="B277" s="3">
        <v>46841</v>
      </c>
      <c r="C277" s="20" t="s">
        <v>29</v>
      </c>
      <c r="D277" s="12"/>
      <c r="E277" s="20"/>
      <c r="F277" s="20"/>
      <c r="G277" s="20"/>
      <c r="H277" s="20"/>
      <c r="I277" s="20"/>
      <c r="J277" s="20"/>
    </row>
    <row r="278" spans="1:10" x14ac:dyDescent="0.25">
      <c r="A278" s="20"/>
      <c r="B278" s="3">
        <v>46842</v>
      </c>
      <c r="C278" s="20" t="s">
        <v>23</v>
      </c>
      <c r="D278" s="12"/>
      <c r="E278" s="20"/>
      <c r="F278" s="20"/>
      <c r="G278" s="20"/>
      <c r="H278" s="20"/>
      <c r="I278" s="20"/>
      <c r="J278" s="20"/>
    </row>
    <row r="279" spans="1:10" x14ac:dyDescent="0.25">
      <c r="A279" s="20"/>
      <c r="B279" s="3">
        <v>46843</v>
      </c>
      <c r="C279" s="20" t="s">
        <v>24</v>
      </c>
      <c r="D279" s="12"/>
      <c r="E279" s="20"/>
      <c r="F279" s="20"/>
      <c r="G279" s="20"/>
      <c r="H279" s="20"/>
      <c r="I279" s="20"/>
      <c r="J279" s="20"/>
    </row>
    <row r="280" spans="1:10" x14ac:dyDescent="0.25">
      <c r="A280" s="78" t="s">
        <v>47</v>
      </c>
      <c r="B280" s="79">
        <v>46844</v>
      </c>
      <c r="C280" s="78" t="s">
        <v>25</v>
      </c>
      <c r="D280" s="80"/>
      <c r="E280" s="78">
        <v>1</v>
      </c>
      <c r="F280" s="78"/>
      <c r="G280" s="78"/>
      <c r="H280" s="78"/>
      <c r="I280" s="78"/>
      <c r="J280" s="78"/>
    </row>
    <row r="281" spans="1:10" x14ac:dyDescent="0.25">
      <c r="A281" s="78"/>
      <c r="B281" s="79">
        <v>46845</v>
      </c>
      <c r="C281" s="78" t="s">
        <v>26</v>
      </c>
      <c r="D281" s="80"/>
      <c r="E281" s="78"/>
      <c r="F281" s="78">
        <v>1</v>
      </c>
      <c r="G281" s="78"/>
      <c r="H281" s="78"/>
      <c r="I281" s="78"/>
      <c r="J281" s="78"/>
    </row>
    <row r="282" spans="1:10" x14ac:dyDescent="0.25">
      <c r="A282" s="20"/>
      <c r="B282" s="3">
        <v>46846</v>
      </c>
      <c r="C282" s="20" t="s">
        <v>27</v>
      </c>
      <c r="D282" s="12"/>
      <c r="E282" s="20"/>
      <c r="F282" s="20"/>
      <c r="G282" s="20"/>
      <c r="H282" s="20"/>
      <c r="I282" s="20"/>
      <c r="J282" s="20"/>
    </row>
    <row r="283" spans="1:10" x14ac:dyDescent="0.25">
      <c r="A283" s="20"/>
      <c r="B283" s="3">
        <v>46847</v>
      </c>
      <c r="C283" s="20" t="s">
        <v>28</v>
      </c>
      <c r="D283" s="12"/>
      <c r="E283" s="20"/>
      <c r="F283" s="20"/>
      <c r="G283" s="20"/>
      <c r="H283" s="20"/>
      <c r="I283" s="20"/>
      <c r="J283" s="20"/>
    </row>
    <row r="284" spans="1:10" x14ac:dyDescent="0.25">
      <c r="A284" s="20"/>
      <c r="B284" s="3">
        <v>46848</v>
      </c>
      <c r="C284" s="20" t="s">
        <v>29</v>
      </c>
      <c r="D284" s="12"/>
      <c r="E284" s="20"/>
      <c r="F284" s="20"/>
      <c r="G284" s="20"/>
      <c r="H284" s="20"/>
      <c r="I284" s="20"/>
      <c r="J284" s="20"/>
    </row>
    <row r="285" spans="1:10" x14ac:dyDescent="0.25">
      <c r="A285" s="20"/>
      <c r="B285" s="3">
        <v>46849</v>
      </c>
      <c r="C285" s="20" t="s">
        <v>23</v>
      </c>
      <c r="D285" s="12"/>
      <c r="E285" s="20"/>
      <c r="F285" s="20"/>
      <c r="G285" s="20"/>
      <c r="H285" s="20"/>
      <c r="I285" s="20"/>
      <c r="J285" s="20"/>
    </row>
    <row r="286" spans="1:10" x14ac:dyDescent="0.25">
      <c r="A286" s="20"/>
      <c r="B286" s="3">
        <v>46850</v>
      </c>
      <c r="C286" s="20" t="s">
        <v>24</v>
      </c>
      <c r="D286" s="12"/>
      <c r="E286" s="20"/>
      <c r="F286" s="20"/>
      <c r="G286" s="20"/>
      <c r="H286" s="20"/>
      <c r="I286" s="20"/>
      <c r="J286" s="20"/>
    </row>
    <row r="287" spans="1:10" x14ac:dyDescent="0.25">
      <c r="A287" s="78"/>
      <c r="B287" s="79">
        <v>46851</v>
      </c>
      <c r="C287" s="78" t="s">
        <v>25</v>
      </c>
      <c r="D287" s="80"/>
      <c r="E287" s="78">
        <v>1</v>
      </c>
      <c r="F287" s="78"/>
      <c r="G287" s="78"/>
      <c r="H287" s="78"/>
      <c r="I287" s="78"/>
      <c r="J287" s="78"/>
    </row>
    <row r="288" spans="1:10" x14ac:dyDescent="0.25">
      <c r="A288" s="78"/>
      <c r="B288" s="79">
        <v>46852</v>
      </c>
      <c r="C288" s="78" t="s">
        <v>26</v>
      </c>
      <c r="D288" s="80"/>
      <c r="E288" s="78"/>
      <c r="F288" s="78">
        <v>1</v>
      </c>
      <c r="G288" s="78"/>
      <c r="H288" s="78"/>
      <c r="I288" s="78"/>
      <c r="J288" s="78"/>
    </row>
    <row r="289" spans="1:10" x14ac:dyDescent="0.25">
      <c r="A289" s="20"/>
      <c r="B289" s="3">
        <v>46853</v>
      </c>
      <c r="C289" s="20" t="s">
        <v>27</v>
      </c>
      <c r="D289" s="12"/>
      <c r="E289" s="20"/>
      <c r="F289" s="20"/>
      <c r="G289" s="20"/>
      <c r="H289" s="20"/>
      <c r="I289" s="20"/>
      <c r="J289" s="20"/>
    </row>
    <row r="290" spans="1:10" x14ac:dyDescent="0.25">
      <c r="A290" s="20"/>
      <c r="B290" s="3">
        <v>46854</v>
      </c>
      <c r="C290" s="20" t="s">
        <v>28</v>
      </c>
      <c r="D290" s="12"/>
      <c r="E290" s="20"/>
      <c r="F290" s="20"/>
      <c r="G290" s="20"/>
      <c r="H290" s="20"/>
      <c r="I290" s="20"/>
      <c r="J290" s="20"/>
    </row>
    <row r="291" spans="1:10" x14ac:dyDescent="0.25">
      <c r="A291" s="20"/>
      <c r="B291" s="3">
        <v>46855</v>
      </c>
      <c r="C291" s="20" t="s">
        <v>29</v>
      </c>
      <c r="D291" s="12"/>
      <c r="E291" s="20"/>
      <c r="F291" s="20"/>
      <c r="G291" s="20"/>
      <c r="H291" s="20"/>
      <c r="I291" s="20"/>
      <c r="J291" s="20"/>
    </row>
    <row r="292" spans="1:10" x14ac:dyDescent="0.25">
      <c r="A292" s="20"/>
      <c r="B292" s="3">
        <v>46856</v>
      </c>
      <c r="C292" s="20" t="s">
        <v>23</v>
      </c>
      <c r="D292" s="12"/>
      <c r="E292" s="20"/>
      <c r="F292" s="20"/>
      <c r="G292" s="20"/>
      <c r="H292" s="20"/>
      <c r="I292" s="20"/>
      <c r="J292" s="20"/>
    </row>
    <row r="293" spans="1:10" x14ac:dyDescent="0.25">
      <c r="A293" s="20"/>
      <c r="B293" s="3">
        <v>46857</v>
      </c>
      <c r="C293" s="20" t="s">
        <v>24</v>
      </c>
      <c r="D293" s="12"/>
      <c r="E293" s="20"/>
      <c r="F293" s="20"/>
      <c r="G293" s="20"/>
      <c r="H293" s="20"/>
      <c r="I293" s="20"/>
      <c r="J293" s="20"/>
    </row>
    <row r="294" spans="1:10" x14ac:dyDescent="0.25">
      <c r="A294" s="78"/>
      <c r="B294" s="79">
        <v>46858</v>
      </c>
      <c r="C294" s="78" t="s">
        <v>25</v>
      </c>
      <c r="D294" s="80"/>
      <c r="E294" s="78">
        <v>1</v>
      </c>
      <c r="F294" s="78"/>
      <c r="G294" s="78"/>
      <c r="H294" s="78"/>
      <c r="I294" s="78"/>
      <c r="J294" s="78"/>
    </row>
    <row r="295" spans="1:10" x14ac:dyDescent="0.25">
      <c r="A295" s="78"/>
      <c r="B295" s="79">
        <v>46859</v>
      </c>
      <c r="C295" s="78" t="s">
        <v>26</v>
      </c>
      <c r="D295" s="80"/>
      <c r="E295" s="78"/>
      <c r="F295" s="78">
        <v>1</v>
      </c>
      <c r="G295" s="78"/>
      <c r="H295" s="78"/>
      <c r="I295" s="78"/>
      <c r="J295" s="78"/>
    </row>
    <row r="296" spans="1:10" x14ac:dyDescent="0.25">
      <c r="A296" s="9"/>
      <c r="B296" s="10">
        <v>46860</v>
      </c>
      <c r="C296" s="9" t="s">
        <v>27</v>
      </c>
      <c r="D296" s="11" t="s">
        <v>48</v>
      </c>
      <c r="E296" s="9"/>
      <c r="F296" s="9"/>
      <c r="G296" s="9"/>
      <c r="H296" s="9"/>
      <c r="I296" s="9">
        <v>1</v>
      </c>
      <c r="J296" s="9"/>
    </row>
    <row r="297" spans="1:10" x14ac:dyDescent="0.25">
      <c r="A297" s="20"/>
      <c r="B297" s="3">
        <v>46861</v>
      </c>
      <c r="C297" s="20" t="s">
        <v>28</v>
      </c>
      <c r="D297" s="12"/>
      <c r="E297" s="20"/>
      <c r="F297" s="20"/>
      <c r="G297" s="20"/>
      <c r="H297" s="20"/>
      <c r="I297" s="20"/>
      <c r="J297" s="20"/>
    </row>
    <row r="298" spans="1:10" x14ac:dyDescent="0.25">
      <c r="A298" s="20"/>
      <c r="B298" s="3">
        <v>46862</v>
      </c>
      <c r="C298" s="20" t="s">
        <v>29</v>
      </c>
      <c r="D298" s="12"/>
      <c r="E298" s="20"/>
      <c r="F298" s="20"/>
      <c r="G298" s="20"/>
      <c r="H298" s="20"/>
      <c r="I298" s="20"/>
      <c r="J298" s="20"/>
    </row>
    <row r="299" spans="1:10" x14ac:dyDescent="0.25">
      <c r="A299" s="20"/>
      <c r="B299" s="3">
        <v>46863</v>
      </c>
      <c r="C299" s="20" t="s">
        <v>23</v>
      </c>
      <c r="D299" s="12"/>
      <c r="E299" s="20"/>
      <c r="F299" s="20"/>
      <c r="G299" s="20"/>
      <c r="H299" s="20"/>
      <c r="I299" s="20"/>
      <c r="J299" s="20"/>
    </row>
    <row r="300" spans="1:10" x14ac:dyDescent="0.25">
      <c r="A300" s="20"/>
      <c r="B300" s="3">
        <v>46864</v>
      </c>
      <c r="C300" s="20" t="s">
        <v>24</v>
      </c>
      <c r="D300" s="12"/>
      <c r="E300" s="20"/>
      <c r="F300" s="20"/>
      <c r="G300" s="20"/>
      <c r="H300" s="20"/>
      <c r="I300" s="20"/>
      <c r="J300" s="20"/>
    </row>
    <row r="301" spans="1:10" x14ac:dyDescent="0.25">
      <c r="A301" s="78"/>
      <c r="B301" s="79">
        <v>46865</v>
      </c>
      <c r="C301" s="78" t="s">
        <v>25</v>
      </c>
      <c r="D301" s="80"/>
      <c r="E301" s="78">
        <v>1</v>
      </c>
      <c r="F301" s="78"/>
      <c r="G301" s="78"/>
      <c r="H301" s="78"/>
      <c r="I301" s="78"/>
      <c r="J301" s="78"/>
    </row>
    <row r="302" spans="1:10" x14ac:dyDescent="0.25">
      <c r="A302" s="78"/>
      <c r="B302" s="79">
        <v>46866</v>
      </c>
      <c r="C302" s="78" t="s">
        <v>26</v>
      </c>
      <c r="D302" s="80"/>
      <c r="E302" s="78"/>
      <c r="F302" s="78">
        <v>1</v>
      </c>
      <c r="G302" s="78"/>
      <c r="H302" s="78"/>
      <c r="I302" s="78"/>
      <c r="J302" s="78"/>
    </row>
    <row r="303" spans="1:10" x14ac:dyDescent="0.25">
      <c r="A303" s="20"/>
      <c r="B303" s="3">
        <v>46867</v>
      </c>
      <c r="C303" s="20" t="s">
        <v>27</v>
      </c>
      <c r="D303" s="12"/>
      <c r="E303" s="20"/>
      <c r="F303" s="20"/>
      <c r="G303" s="20"/>
      <c r="H303" s="20"/>
      <c r="I303" s="20"/>
      <c r="J303" s="20"/>
    </row>
    <row r="304" spans="1:10" x14ac:dyDescent="0.25">
      <c r="A304" s="20"/>
      <c r="B304" s="3">
        <v>46868</v>
      </c>
      <c r="C304" s="20" t="s">
        <v>28</v>
      </c>
      <c r="D304" s="12"/>
      <c r="E304" s="20"/>
      <c r="F304" s="20"/>
      <c r="G304" s="20"/>
      <c r="H304" s="20"/>
      <c r="I304" s="20"/>
      <c r="J304" s="20"/>
    </row>
    <row r="305" spans="1:10" x14ac:dyDescent="0.25">
      <c r="A305" s="20"/>
      <c r="B305" s="3">
        <v>46869</v>
      </c>
      <c r="C305" s="20" t="s">
        <v>29</v>
      </c>
      <c r="D305" s="12"/>
      <c r="E305" s="20"/>
      <c r="F305" s="20"/>
      <c r="G305" s="20"/>
      <c r="H305" s="20"/>
      <c r="I305" s="20"/>
      <c r="J305" s="20"/>
    </row>
    <row r="306" spans="1:10" x14ac:dyDescent="0.25">
      <c r="A306" s="20"/>
      <c r="B306" s="3">
        <v>46870</v>
      </c>
      <c r="C306" s="20" t="s">
        <v>23</v>
      </c>
      <c r="D306" s="12"/>
      <c r="E306" s="20"/>
      <c r="F306" s="20"/>
      <c r="G306" s="20"/>
      <c r="H306" s="20"/>
      <c r="I306" s="20"/>
      <c r="J306" s="20"/>
    </row>
    <row r="307" spans="1:10" x14ac:dyDescent="0.25">
      <c r="A307" s="20"/>
      <c r="B307" s="3">
        <v>46871</v>
      </c>
      <c r="C307" s="20" t="s">
        <v>24</v>
      </c>
      <c r="D307" s="12"/>
      <c r="E307" s="20"/>
      <c r="F307" s="20"/>
      <c r="G307" s="20"/>
      <c r="H307" s="20"/>
      <c r="I307" s="20"/>
      <c r="J307" s="20"/>
    </row>
    <row r="308" spans="1:10" x14ac:dyDescent="0.25">
      <c r="A308" s="78"/>
      <c r="B308" s="79">
        <v>46872</v>
      </c>
      <c r="C308" s="78" t="s">
        <v>25</v>
      </c>
      <c r="D308" s="80"/>
      <c r="E308" s="78">
        <v>1</v>
      </c>
      <c r="F308" s="78"/>
      <c r="G308" s="78"/>
      <c r="H308" s="78"/>
      <c r="I308" s="78"/>
      <c r="J308" s="78"/>
    </row>
    <row r="309" spans="1:10" x14ac:dyDescent="0.25">
      <c r="A309" s="78"/>
      <c r="B309" s="79">
        <v>46873</v>
      </c>
      <c r="C309" s="78" t="s">
        <v>26</v>
      </c>
      <c r="D309" s="80"/>
      <c r="E309" s="78"/>
      <c r="F309" s="78">
        <v>1</v>
      </c>
      <c r="G309" s="78"/>
      <c r="H309" s="78"/>
      <c r="I309" s="78"/>
      <c r="J309" s="78"/>
    </row>
    <row r="310" spans="1:10" x14ac:dyDescent="0.25">
      <c r="A310" s="9" t="s">
        <v>49</v>
      </c>
      <c r="B310" s="10">
        <v>46874</v>
      </c>
      <c r="C310" s="9" t="s">
        <v>27</v>
      </c>
      <c r="D310" s="11" t="s">
        <v>50</v>
      </c>
      <c r="E310" s="9"/>
      <c r="F310" s="9"/>
      <c r="G310" s="9"/>
      <c r="H310" s="9"/>
      <c r="I310" s="9">
        <v>1</v>
      </c>
      <c r="J310" s="9"/>
    </row>
    <row r="311" spans="1:10" x14ac:dyDescent="0.25">
      <c r="A311" s="20"/>
      <c r="B311" s="3">
        <v>46875</v>
      </c>
      <c r="C311" s="20" t="s">
        <v>28</v>
      </c>
      <c r="D311" s="12"/>
      <c r="E311" s="20"/>
      <c r="F311" s="20"/>
      <c r="G311" s="20"/>
      <c r="H311" s="20"/>
      <c r="I311" s="20"/>
      <c r="J311" s="20"/>
    </row>
    <row r="312" spans="1:10" x14ac:dyDescent="0.25">
      <c r="A312" s="20"/>
      <c r="B312" s="3">
        <v>46876</v>
      </c>
      <c r="C312" s="20" t="s">
        <v>29</v>
      </c>
      <c r="D312" s="12"/>
      <c r="E312" s="20"/>
      <c r="F312" s="20"/>
      <c r="G312" s="20"/>
      <c r="H312" s="20"/>
      <c r="I312" s="20"/>
      <c r="J312" s="20"/>
    </row>
    <row r="313" spans="1:10" x14ac:dyDescent="0.25">
      <c r="A313" s="20"/>
      <c r="B313" s="3">
        <v>46877</v>
      </c>
      <c r="C313" s="20" t="s">
        <v>23</v>
      </c>
      <c r="D313" s="12"/>
      <c r="E313" s="20"/>
      <c r="F313" s="20"/>
      <c r="G313" s="20"/>
      <c r="H313" s="20"/>
      <c r="I313" s="20"/>
      <c r="J313" s="20"/>
    </row>
    <row r="314" spans="1:10" x14ac:dyDescent="0.25">
      <c r="A314" s="20"/>
      <c r="B314" s="3">
        <v>46878</v>
      </c>
      <c r="C314" s="20" t="s">
        <v>24</v>
      </c>
      <c r="D314" s="12"/>
      <c r="E314" s="20"/>
      <c r="F314" s="20"/>
      <c r="G314" s="20"/>
      <c r="H314" s="20"/>
      <c r="I314" s="20"/>
      <c r="J314" s="20"/>
    </row>
    <row r="315" spans="1:10" x14ac:dyDescent="0.25">
      <c r="A315" s="78"/>
      <c r="B315" s="79">
        <v>46879</v>
      </c>
      <c r="C315" s="78" t="s">
        <v>25</v>
      </c>
      <c r="D315" s="80"/>
      <c r="E315" s="78">
        <v>1</v>
      </c>
      <c r="F315" s="78"/>
      <c r="G315" s="78"/>
      <c r="H315" s="78"/>
      <c r="I315" s="78"/>
      <c r="J315" s="78"/>
    </row>
    <row r="316" spans="1:10" x14ac:dyDescent="0.25">
      <c r="A316" s="78"/>
      <c r="B316" s="79">
        <v>46880</v>
      </c>
      <c r="C316" s="78" t="s">
        <v>26</v>
      </c>
      <c r="D316" s="80"/>
      <c r="E316" s="78"/>
      <c r="F316" s="78">
        <v>1</v>
      </c>
      <c r="G316" s="78"/>
      <c r="H316" s="78"/>
      <c r="I316" s="78"/>
      <c r="J316" s="78"/>
    </row>
    <row r="317" spans="1:10" x14ac:dyDescent="0.25">
      <c r="A317" s="9"/>
      <c r="B317" s="10">
        <v>46881</v>
      </c>
      <c r="C317" s="9" t="s">
        <v>27</v>
      </c>
      <c r="D317" s="11" t="s">
        <v>51</v>
      </c>
      <c r="E317" s="9"/>
      <c r="F317" s="9"/>
      <c r="G317" s="9"/>
      <c r="H317" s="9"/>
      <c r="I317" s="9">
        <v>1</v>
      </c>
      <c r="J317" s="9"/>
    </row>
    <row r="318" spans="1:10" x14ac:dyDescent="0.25">
      <c r="A318" s="20"/>
      <c r="B318" s="3">
        <v>46882</v>
      </c>
      <c r="C318" s="20" t="s">
        <v>28</v>
      </c>
      <c r="D318" s="12"/>
      <c r="E318" s="20"/>
      <c r="F318" s="20"/>
      <c r="G318" s="20"/>
      <c r="H318" s="20"/>
      <c r="I318" s="20"/>
      <c r="J318" s="20"/>
    </row>
    <row r="319" spans="1:10" x14ac:dyDescent="0.25">
      <c r="A319" s="20"/>
      <c r="B319" s="3">
        <v>46883</v>
      </c>
      <c r="C319" s="20" t="s">
        <v>29</v>
      </c>
      <c r="D319" s="12"/>
      <c r="E319" s="20"/>
      <c r="F319" s="20"/>
      <c r="G319" s="20"/>
      <c r="H319" s="20"/>
      <c r="I319" s="20"/>
      <c r="J319" s="20"/>
    </row>
    <row r="320" spans="1:10" x14ac:dyDescent="0.25">
      <c r="A320" s="20"/>
      <c r="B320" s="3">
        <v>46884</v>
      </c>
      <c r="C320" s="20" t="s">
        <v>23</v>
      </c>
      <c r="D320" s="12"/>
      <c r="E320" s="20"/>
      <c r="F320" s="20"/>
      <c r="G320" s="20"/>
      <c r="H320" s="20"/>
      <c r="I320" s="20"/>
      <c r="J320" s="20"/>
    </row>
    <row r="321" spans="1:10" x14ac:dyDescent="0.25">
      <c r="A321" s="20"/>
      <c r="B321" s="3">
        <v>46885</v>
      </c>
      <c r="C321" s="20" t="s">
        <v>24</v>
      </c>
      <c r="D321" s="12"/>
      <c r="E321" s="20"/>
      <c r="F321" s="20"/>
      <c r="G321" s="20"/>
      <c r="H321" s="20"/>
      <c r="I321" s="20"/>
      <c r="J321" s="20"/>
    </row>
    <row r="322" spans="1:10" x14ac:dyDescent="0.25">
      <c r="A322" s="78"/>
      <c r="B322" s="79">
        <v>46886</v>
      </c>
      <c r="C322" s="78" t="s">
        <v>25</v>
      </c>
      <c r="D322" s="80"/>
      <c r="E322" s="78">
        <v>1</v>
      </c>
      <c r="F322" s="78"/>
      <c r="G322" s="78"/>
      <c r="H322" s="78"/>
      <c r="I322" s="78"/>
      <c r="J322" s="78"/>
    </row>
    <row r="323" spans="1:10" x14ac:dyDescent="0.25">
      <c r="A323" s="78"/>
      <c r="B323" s="79">
        <v>46887</v>
      </c>
      <c r="C323" s="78" t="s">
        <v>26</v>
      </c>
      <c r="D323" s="80"/>
      <c r="E323" s="78"/>
      <c r="F323" s="78">
        <v>1</v>
      </c>
      <c r="G323" s="78"/>
      <c r="H323" s="78"/>
      <c r="I323" s="78"/>
      <c r="J323" s="78"/>
    </row>
    <row r="324" spans="1:10" x14ac:dyDescent="0.25">
      <c r="A324" s="20"/>
      <c r="B324" s="3">
        <v>46888</v>
      </c>
      <c r="C324" s="20" t="s">
        <v>27</v>
      </c>
      <c r="D324" s="12"/>
      <c r="E324" s="20"/>
      <c r="F324" s="20"/>
      <c r="G324" s="20"/>
      <c r="H324" s="20"/>
      <c r="I324" s="20"/>
      <c r="J324" s="20"/>
    </row>
    <row r="325" spans="1:10" x14ac:dyDescent="0.25">
      <c r="A325" s="20"/>
      <c r="B325" s="3">
        <v>46889</v>
      </c>
      <c r="C325" s="20" t="s">
        <v>28</v>
      </c>
      <c r="D325" s="12"/>
      <c r="E325" s="20"/>
      <c r="F325" s="20"/>
      <c r="G325" s="20"/>
      <c r="H325" s="20"/>
      <c r="I325" s="20"/>
      <c r="J325" s="20"/>
    </row>
    <row r="326" spans="1:10" x14ac:dyDescent="0.25">
      <c r="A326" s="20"/>
      <c r="B326" s="3">
        <v>46890</v>
      </c>
      <c r="C326" s="20" t="s">
        <v>29</v>
      </c>
      <c r="D326" s="12"/>
      <c r="E326" s="20"/>
      <c r="F326" s="20"/>
      <c r="G326" s="20"/>
      <c r="H326" s="20"/>
      <c r="I326" s="20"/>
      <c r="J326" s="20"/>
    </row>
    <row r="327" spans="1:10" x14ac:dyDescent="0.25">
      <c r="A327" s="20"/>
      <c r="B327" s="3">
        <v>46891</v>
      </c>
      <c r="C327" s="20" t="s">
        <v>23</v>
      </c>
      <c r="D327" s="12"/>
      <c r="E327" s="20"/>
      <c r="F327" s="20"/>
      <c r="G327" s="20"/>
      <c r="H327" s="20"/>
      <c r="I327" s="20"/>
      <c r="J327" s="20"/>
    </row>
    <row r="328" spans="1:10" x14ac:dyDescent="0.25">
      <c r="A328" s="20"/>
      <c r="B328" s="3">
        <v>46892</v>
      </c>
      <c r="C328" s="20" t="s">
        <v>24</v>
      </c>
      <c r="D328" s="12"/>
      <c r="E328" s="20"/>
      <c r="F328" s="20"/>
      <c r="G328" s="20"/>
      <c r="H328" s="20"/>
      <c r="I328" s="20"/>
      <c r="J328" s="20"/>
    </row>
    <row r="329" spans="1:10" x14ac:dyDescent="0.25">
      <c r="A329" s="78"/>
      <c r="B329" s="79">
        <v>46893</v>
      </c>
      <c r="C329" s="78" t="s">
        <v>25</v>
      </c>
      <c r="D329" s="80"/>
      <c r="E329" s="78">
        <v>1</v>
      </c>
      <c r="F329" s="78"/>
      <c r="G329" s="78"/>
      <c r="H329" s="78"/>
      <c r="I329" s="78"/>
      <c r="J329" s="78"/>
    </row>
    <row r="330" spans="1:10" x14ac:dyDescent="0.25">
      <c r="A330" s="78"/>
      <c r="B330" s="79">
        <v>46894</v>
      </c>
      <c r="C330" s="78" t="s">
        <v>26</v>
      </c>
      <c r="D330" s="80"/>
      <c r="E330" s="78"/>
      <c r="F330" s="78">
        <v>1</v>
      </c>
      <c r="G330" s="78"/>
      <c r="H330" s="78"/>
      <c r="I330" s="78"/>
      <c r="J330" s="78"/>
    </row>
    <row r="331" spans="1:10" x14ac:dyDescent="0.25">
      <c r="A331" s="20"/>
      <c r="B331" s="3">
        <v>46895</v>
      </c>
      <c r="C331" s="20" t="s">
        <v>27</v>
      </c>
      <c r="D331" s="12"/>
      <c r="E331" s="20"/>
      <c r="F331" s="20"/>
      <c r="G331" s="20"/>
      <c r="H331" s="20"/>
      <c r="I331" s="20"/>
      <c r="J331" s="20"/>
    </row>
    <row r="332" spans="1:10" x14ac:dyDescent="0.25">
      <c r="A332" s="20"/>
      <c r="B332" s="3">
        <v>46896</v>
      </c>
      <c r="C332" s="20" t="s">
        <v>28</v>
      </c>
      <c r="D332" s="12"/>
      <c r="E332" s="20"/>
      <c r="F332" s="20"/>
      <c r="G332" s="20"/>
      <c r="H332" s="20"/>
      <c r="I332" s="20"/>
      <c r="J332" s="20"/>
    </row>
    <row r="333" spans="1:10" x14ac:dyDescent="0.25">
      <c r="A333" s="20"/>
      <c r="B333" s="3">
        <v>46897</v>
      </c>
      <c r="C333" s="20" t="s">
        <v>29</v>
      </c>
      <c r="D333" s="12"/>
      <c r="E333" s="20"/>
      <c r="F333" s="20"/>
      <c r="G333" s="20"/>
      <c r="H333" s="20"/>
      <c r="I333" s="20"/>
      <c r="J333" s="20"/>
    </row>
    <row r="334" spans="1:10" x14ac:dyDescent="0.25">
      <c r="A334" s="9"/>
      <c r="B334" s="10">
        <v>46898</v>
      </c>
      <c r="C334" s="9" t="s">
        <v>23</v>
      </c>
      <c r="D334" s="11" t="s">
        <v>52</v>
      </c>
      <c r="E334" s="9"/>
      <c r="F334" s="9"/>
      <c r="G334" s="9"/>
      <c r="H334" s="9"/>
      <c r="I334" s="9">
        <v>1</v>
      </c>
      <c r="J334" s="9"/>
    </row>
    <row r="335" spans="1:10" x14ac:dyDescent="0.25">
      <c r="A335" s="84"/>
      <c r="B335" s="85">
        <v>46899</v>
      </c>
      <c r="C335" s="84" t="s">
        <v>24</v>
      </c>
      <c r="D335" s="86" t="s">
        <v>142</v>
      </c>
      <c r="E335" s="84"/>
      <c r="F335" s="84"/>
      <c r="G335" s="84"/>
      <c r="H335" s="84"/>
      <c r="I335" s="84"/>
      <c r="J335" s="84">
        <v>1</v>
      </c>
    </row>
    <row r="336" spans="1:10" x14ac:dyDescent="0.25">
      <c r="A336" s="78"/>
      <c r="B336" s="79">
        <v>46900</v>
      </c>
      <c r="C336" s="78" t="s">
        <v>25</v>
      </c>
      <c r="D336" s="80"/>
      <c r="E336" s="78">
        <v>1</v>
      </c>
      <c r="F336" s="78"/>
      <c r="G336" s="78"/>
      <c r="H336" s="78"/>
      <c r="I336" s="78"/>
      <c r="J336" s="78"/>
    </row>
    <row r="337" spans="1:10" x14ac:dyDescent="0.25">
      <c r="A337" s="78"/>
      <c r="B337" s="79">
        <v>46901</v>
      </c>
      <c r="C337" s="78" t="s">
        <v>26</v>
      </c>
      <c r="D337" s="80"/>
      <c r="E337" s="78"/>
      <c r="F337" s="78">
        <v>1</v>
      </c>
      <c r="G337" s="78"/>
      <c r="H337" s="78"/>
      <c r="I337" s="78"/>
      <c r="J337" s="78"/>
    </row>
    <row r="338" spans="1:10" x14ac:dyDescent="0.25">
      <c r="A338" s="20"/>
      <c r="B338" s="3">
        <v>46902</v>
      </c>
      <c r="C338" s="20" t="s">
        <v>27</v>
      </c>
      <c r="D338" s="12"/>
      <c r="E338" s="20"/>
      <c r="F338" s="20"/>
      <c r="G338" s="20"/>
      <c r="H338" s="20"/>
      <c r="I338" s="20"/>
      <c r="J338" s="20"/>
    </row>
    <row r="339" spans="1:10" x14ac:dyDescent="0.25">
      <c r="A339" s="20"/>
      <c r="B339" s="3">
        <v>46903</v>
      </c>
      <c r="C339" s="20" t="s">
        <v>28</v>
      </c>
      <c r="D339" s="12"/>
      <c r="E339" s="20"/>
      <c r="F339" s="20"/>
      <c r="G339" s="20"/>
      <c r="H339" s="20"/>
      <c r="I339" s="20"/>
      <c r="J339" s="20"/>
    </row>
    <row r="340" spans="1:10" x14ac:dyDescent="0.25">
      <c r="A340" s="20"/>
      <c r="B340" s="3">
        <v>46904</v>
      </c>
      <c r="C340" s="20" t="s">
        <v>29</v>
      </c>
      <c r="D340" s="12"/>
      <c r="E340" s="20"/>
      <c r="F340" s="20"/>
      <c r="G340" s="20"/>
      <c r="H340" s="20"/>
      <c r="I340" s="20"/>
      <c r="J340" s="20"/>
    </row>
    <row r="341" spans="1:10" x14ac:dyDescent="0.25">
      <c r="A341" s="20" t="s">
        <v>53</v>
      </c>
      <c r="B341" s="3">
        <v>46905</v>
      </c>
      <c r="C341" s="20" t="s">
        <v>23</v>
      </c>
      <c r="D341" s="12"/>
      <c r="E341" s="20"/>
      <c r="F341" s="20"/>
      <c r="G341" s="20"/>
      <c r="H341" s="20"/>
      <c r="I341" s="20"/>
      <c r="J341" s="20"/>
    </row>
    <row r="342" spans="1:10" x14ac:dyDescent="0.25">
      <c r="A342" s="20"/>
      <c r="B342" s="3">
        <v>46906</v>
      </c>
      <c r="C342" s="20" t="s">
        <v>24</v>
      </c>
      <c r="D342" s="12"/>
      <c r="E342" s="20"/>
      <c r="F342" s="20"/>
      <c r="G342" s="20"/>
      <c r="H342" s="20"/>
      <c r="I342" s="20"/>
      <c r="J342" s="20"/>
    </row>
    <row r="343" spans="1:10" x14ac:dyDescent="0.25">
      <c r="A343" s="78"/>
      <c r="B343" s="79">
        <v>46907</v>
      </c>
      <c r="C343" s="78" t="s">
        <v>25</v>
      </c>
      <c r="D343" s="80"/>
      <c r="E343" s="78">
        <v>1</v>
      </c>
      <c r="F343" s="78"/>
      <c r="G343" s="78"/>
      <c r="H343" s="78"/>
      <c r="I343" s="78"/>
      <c r="J343" s="78"/>
    </row>
    <row r="344" spans="1:10" x14ac:dyDescent="0.25">
      <c r="A344" s="78"/>
      <c r="B344" s="79">
        <v>46908</v>
      </c>
      <c r="C344" s="78" t="s">
        <v>26</v>
      </c>
      <c r="D344" s="80"/>
      <c r="E344" s="78"/>
      <c r="F344" s="78">
        <v>1</v>
      </c>
      <c r="G344" s="78"/>
      <c r="H344" s="78"/>
      <c r="I344" s="78"/>
      <c r="J344" s="78"/>
    </row>
    <row r="345" spans="1:10" x14ac:dyDescent="0.25">
      <c r="A345" s="9"/>
      <c r="B345" s="10">
        <v>46909</v>
      </c>
      <c r="C345" s="9" t="s">
        <v>27</v>
      </c>
      <c r="D345" s="11" t="s">
        <v>54</v>
      </c>
      <c r="E345" s="9"/>
      <c r="F345" s="9"/>
      <c r="G345" s="9"/>
      <c r="H345" s="9"/>
      <c r="I345" s="9">
        <v>1</v>
      </c>
      <c r="J345" s="9"/>
    </row>
    <row r="346" spans="1:10" x14ac:dyDescent="0.25">
      <c r="A346" s="20"/>
      <c r="B346" s="3">
        <v>46910</v>
      </c>
      <c r="C346" s="20" t="s">
        <v>28</v>
      </c>
      <c r="D346" s="12"/>
      <c r="E346" s="20"/>
      <c r="F346" s="20"/>
      <c r="G346" s="20"/>
      <c r="H346" s="20"/>
      <c r="I346" s="20"/>
      <c r="J346" s="20"/>
    </row>
    <row r="347" spans="1:10" x14ac:dyDescent="0.25">
      <c r="A347" s="20"/>
      <c r="B347" s="3">
        <v>46911</v>
      </c>
      <c r="C347" s="20" t="s">
        <v>29</v>
      </c>
      <c r="D347" s="12"/>
      <c r="E347" s="20"/>
      <c r="F347" s="20"/>
      <c r="G347" s="20"/>
      <c r="H347" s="20"/>
      <c r="I347" s="20"/>
      <c r="J347" s="20"/>
    </row>
    <row r="348" spans="1:10" x14ac:dyDescent="0.25">
      <c r="A348" s="20"/>
      <c r="B348" s="3">
        <v>46912</v>
      </c>
      <c r="C348" s="20" t="s">
        <v>23</v>
      </c>
      <c r="D348" s="12"/>
      <c r="E348" s="20"/>
      <c r="F348" s="20"/>
      <c r="G348" s="20"/>
      <c r="H348" s="20"/>
      <c r="I348" s="20"/>
      <c r="J348" s="20"/>
    </row>
    <row r="349" spans="1:10" x14ac:dyDescent="0.25">
      <c r="A349" s="20"/>
      <c r="B349" s="3">
        <v>46913</v>
      </c>
      <c r="C349" s="20" t="s">
        <v>24</v>
      </c>
      <c r="D349" s="12"/>
      <c r="E349" s="20"/>
      <c r="F349" s="20"/>
      <c r="G349" s="20"/>
      <c r="H349" s="20"/>
      <c r="I349" s="20"/>
      <c r="J349" s="20"/>
    </row>
    <row r="350" spans="1:10" x14ac:dyDescent="0.25">
      <c r="A350" s="78"/>
      <c r="B350" s="79">
        <v>46914</v>
      </c>
      <c r="C350" s="78" t="s">
        <v>25</v>
      </c>
      <c r="D350" s="80"/>
      <c r="E350" s="78">
        <v>1</v>
      </c>
      <c r="F350" s="78"/>
      <c r="G350" s="78"/>
      <c r="H350" s="78"/>
      <c r="I350" s="78"/>
      <c r="J350" s="78"/>
    </row>
    <row r="351" spans="1:10" x14ac:dyDescent="0.25">
      <c r="A351" s="78"/>
      <c r="B351" s="79">
        <v>46915</v>
      </c>
      <c r="C351" s="78" t="s">
        <v>26</v>
      </c>
      <c r="D351" s="80"/>
      <c r="E351" s="78"/>
      <c r="F351" s="78">
        <v>1</v>
      </c>
      <c r="G351" s="78"/>
      <c r="H351" s="78"/>
      <c r="I351" s="78"/>
      <c r="J351" s="78"/>
    </row>
    <row r="352" spans="1:10" x14ac:dyDescent="0.25">
      <c r="A352" s="20"/>
      <c r="B352" s="3">
        <v>46916</v>
      </c>
      <c r="C352" s="20" t="s">
        <v>27</v>
      </c>
      <c r="D352" s="12"/>
      <c r="E352" s="20"/>
      <c r="F352" s="20"/>
      <c r="G352" s="20"/>
      <c r="H352" s="20"/>
      <c r="I352" s="20"/>
      <c r="J352" s="20"/>
    </row>
    <row r="353" spans="1:10" x14ac:dyDescent="0.25">
      <c r="A353" s="20"/>
      <c r="B353" s="3">
        <v>46917</v>
      </c>
      <c r="C353" s="20" t="s">
        <v>28</v>
      </c>
      <c r="D353" s="12"/>
      <c r="E353" s="20"/>
      <c r="F353" s="20"/>
      <c r="G353" s="20"/>
      <c r="H353" s="20"/>
      <c r="I353" s="20"/>
      <c r="J353" s="20"/>
    </row>
    <row r="354" spans="1:10" x14ac:dyDescent="0.25">
      <c r="A354" s="20"/>
      <c r="B354" s="3">
        <v>46918</v>
      </c>
      <c r="C354" s="20" t="s">
        <v>29</v>
      </c>
      <c r="D354" s="12"/>
      <c r="E354" s="20"/>
      <c r="F354" s="20"/>
      <c r="G354" s="20"/>
      <c r="H354" s="20"/>
      <c r="I354" s="20"/>
      <c r="J354" s="20"/>
    </row>
    <row r="355" spans="1:10" x14ac:dyDescent="0.25">
      <c r="A355" s="20"/>
      <c r="B355" s="3">
        <v>46919</v>
      </c>
      <c r="C355" s="20" t="s">
        <v>23</v>
      </c>
      <c r="D355" s="12"/>
      <c r="E355" s="20"/>
      <c r="F355" s="20"/>
      <c r="G355" s="20"/>
      <c r="H355" s="20"/>
      <c r="I355" s="20"/>
      <c r="J355" s="20"/>
    </row>
    <row r="356" spans="1:10" x14ac:dyDescent="0.25">
      <c r="A356" s="20"/>
      <c r="B356" s="3">
        <v>46920</v>
      </c>
      <c r="C356" s="20" t="s">
        <v>24</v>
      </c>
      <c r="D356" s="12"/>
      <c r="E356" s="20"/>
      <c r="F356" s="20"/>
      <c r="G356" s="20"/>
      <c r="H356" s="20"/>
      <c r="I356" s="20"/>
      <c r="J356" s="20"/>
    </row>
    <row r="357" spans="1:10" x14ac:dyDescent="0.25">
      <c r="A357" s="78"/>
      <c r="B357" s="79">
        <v>46921</v>
      </c>
      <c r="C357" s="78" t="s">
        <v>25</v>
      </c>
      <c r="D357" s="80"/>
      <c r="E357" s="78">
        <v>1</v>
      </c>
      <c r="F357" s="78"/>
      <c r="G357" s="78"/>
      <c r="H357" s="78"/>
      <c r="I357" s="78"/>
      <c r="J357" s="78"/>
    </row>
    <row r="358" spans="1:10" x14ac:dyDescent="0.25">
      <c r="A358" s="78"/>
      <c r="B358" s="79">
        <v>46922</v>
      </c>
      <c r="C358" s="78" t="s">
        <v>26</v>
      </c>
      <c r="D358" s="80"/>
      <c r="E358" s="78"/>
      <c r="F358" s="78">
        <v>1</v>
      </c>
      <c r="G358" s="78"/>
      <c r="H358" s="78"/>
      <c r="I358" s="78"/>
      <c r="J358" s="78"/>
    </row>
    <row r="359" spans="1:10" x14ac:dyDescent="0.25">
      <c r="A359" s="20"/>
      <c r="B359" s="3">
        <v>46923</v>
      </c>
      <c r="C359" s="20" t="s">
        <v>27</v>
      </c>
      <c r="D359" s="12"/>
      <c r="E359" s="20"/>
      <c r="F359" s="20"/>
      <c r="G359" s="20"/>
      <c r="H359" s="20"/>
      <c r="I359" s="20"/>
      <c r="J359" s="20"/>
    </row>
    <row r="360" spans="1:10" x14ac:dyDescent="0.25">
      <c r="A360" s="20"/>
      <c r="B360" s="3">
        <v>46924</v>
      </c>
      <c r="C360" s="20" t="s">
        <v>28</v>
      </c>
      <c r="D360" s="12"/>
      <c r="E360" s="20"/>
      <c r="F360" s="20"/>
      <c r="G360" s="20"/>
      <c r="H360" s="20"/>
      <c r="I360" s="20"/>
      <c r="J360" s="20"/>
    </row>
    <row r="361" spans="1:10" x14ac:dyDescent="0.25">
      <c r="A361" s="20"/>
      <c r="B361" s="3">
        <v>46925</v>
      </c>
      <c r="C361" s="20" t="s">
        <v>29</v>
      </c>
      <c r="D361" s="12"/>
      <c r="E361" s="20"/>
      <c r="F361" s="20"/>
      <c r="G361" s="20"/>
      <c r="H361" s="20"/>
      <c r="I361" s="20"/>
      <c r="J361" s="20"/>
    </row>
    <row r="362" spans="1:10" x14ac:dyDescent="0.25">
      <c r="A362" s="20"/>
      <c r="B362" s="3">
        <v>46926</v>
      </c>
      <c r="C362" s="20" t="s">
        <v>23</v>
      </c>
      <c r="D362" s="12"/>
      <c r="E362" s="20"/>
      <c r="F362" s="20"/>
      <c r="G362" s="20"/>
      <c r="H362" s="20"/>
      <c r="I362" s="20"/>
      <c r="J362" s="20"/>
    </row>
    <row r="363" spans="1:10" x14ac:dyDescent="0.25">
      <c r="A363" s="20"/>
      <c r="B363" s="3">
        <v>46927</v>
      </c>
      <c r="C363" s="20" t="s">
        <v>24</v>
      </c>
      <c r="D363" s="12"/>
      <c r="E363" s="20"/>
      <c r="F363" s="20"/>
      <c r="G363" s="20"/>
      <c r="H363" s="20"/>
      <c r="I363" s="20"/>
      <c r="J363" s="20"/>
    </row>
    <row r="364" spans="1:10" x14ac:dyDescent="0.25">
      <c r="A364" s="78"/>
      <c r="B364" s="79">
        <v>46928</v>
      </c>
      <c r="C364" s="78" t="s">
        <v>25</v>
      </c>
      <c r="D364" s="80"/>
      <c r="E364" s="78">
        <v>1</v>
      </c>
      <c r="F364" s="78"/>
      <c r="G364" s="78"/>
      <c r="H364" s="78"/>
      <c r="I364" s="78"/>
      <c r="J364" s="78"/>
    </row>
    <row r="365" spans="1:10" x14ac:dyDescent="0.25">
      <c r="A365" s="78"/>
      <c r="B365" s="79">
        <v>46929</v>
      </c>
      <c r="C365" s="78" t="s">
        <v>26</v>
      </c>
      <c r="D365" s="80"/>
      <c r="E365" s="78"/>
      <c r="F365" s="78">
        <v>1</v>
      </c>
      <c r="G365" s="78"/>
      <c r="H365" s="78"/>
      <c r="I365" s="78"/>
      <c r="J365" s="78"/>
    </row>
    <row r="366" spans="1:10" x14ac:dyDescent="0.25">
      <c r="A366" s="20"/>
      <c r="B366" s="3">
        <v>46930</v>
      </c>
      <c r="C366" s="20" t="s">
        <v>27</v>
      </c>
      <c r="D366" s="12"/>
      <c r="E366" s="20"/>
      <c r="F366" s="20"/>
      <c r="G366" s="20"/>
      <c r="H366" s="20"/>
      <c r="I366" s="20"/>
      <c r="J366" s="20"/>
    </row>
    <row r="367" spans="1:10" x14ac:dyDescent="0.25">
      <c r="A367" s="20"/>
      <c r="B367" s="3">
        <v>46931</v>
      </c>
      <c r="C367" s="20" t="s">
        <v>28</v>
      </c>
      <c r="D367" s="12"/>
      <c r="E367" s="20"/>
      <c r="F367" s="20"/>
      <c r="G367" s="20"/>
      <c r="H367" s="20"/>
      <c r="I367" s="20"/>
      <c r="J367" s="20"/>
    </row>
    <row r="368" spans="1:10" x14ac:dyDescent="0.25">
      <c r="A368" s="20"/>
      <c r="B368" s="3">
        <v>46932</v>
      </c>
      <c r="C368" s="20" t="s">
        <v>29</v>
      </c>
      <c r="D368" s="12"/>
      <c r="E368" s="20"/>
      <c r="F368" s="20"/>
      <c r="G368" s="20"/>
      <c r="H368" s="20"/>
      <c r="I368" s="20"/>
      <c r="J368" s="20"/>
    </row>
    <row r="369" spans="1:15" x14ac:dyDescent="0.25">
      <c r="A369" s="20"/>
      <c r="B369" s="3">
        <v>46933</v>
      </c>
      <c r="C369" s="20" t="s">
        <v>23</v>
      </c>
      <c r="D369" s="12"/>
      <c r="E369" s="20"/>
      <c r="F369" s="20"/>
      <c r="G369" s="20"/>
      <c r="H369" s="20"/>
      <c r="I369" s="20"/>
      <c r="J369" s="20"/>
    </row>
    <row r="370" spans="1:15" x14ac:dyDescent="0.25">
      <c r="A370" s="20"/>
      <c r="B370" s="3">
        <v>46934</v>
      </c>
      <c r="C370" s="20" t="s">
        <v>24</v>
      </c>
      <c r="D370" s="12"/>
      <c r="E370" s="20"/>
      <c r="F370" s="20"/>
      <c r="G370" s="20"/>
      <c r="H370" s="20"/>
      <c r="I370" s="20"/>
      <c r="J370" s="20"/>
    </row>
    <row r="373" spans="1:15" ht="15" customHeight="1" x14ac:dyDescent="0.25">
      <c r="A373" s="98" t="s">
        <v>55</v>
      </c>
      <c r="B373" s="99"/>
    </row>
    <row r="374" spans="1:15" x14ac:dyDescent="0.25">
      <c r="A374" s="20" t="s">
        <v>56</v>
      </c>
      <c r="B374" s="19">
        <f>COUNTA(B5:B370)</f>
        <v>366</v>
      </c>
    </row>
    <row r="375" spans="1:15" x14ac:dyDescent="0.25">
      <c r="A375" s="20" t="s">
        <v>57</v>
      </c>
      <c r="B375" s="19">
        <f>B374-SUM(E5:J370)</f>
        <v>242.5</v>
      </c>
    </row>
    <row r="376" spans="1:15" x14ac:dyDescent="0.25">
      <c r="A376" s="20" t="s">
        <v>58</v>
      </c>
      <c r="B376" s="19">
        <f>SUM(E5:E370)</f>
        <v>50</v>
      </c>
    </row>
    <row r="377" spans="1:15" x14ac:dyDescent="0.25">
      <c r="A377" s="20" t="s">
        <v>59</v>
      </c>
      <c r="B377" s="19">
        <f>SUM(F5:F370)</f>
        <v>51</v>
      </c>
    </row>
    <row r="378" spans="1:15" x14ac:dyDescent="0.25">
      <c r="A378" s="20" t="s">
        <v>60</v>
      </c>
      <c r="B378" s="19">
        <f>SUM(G5:G370)</f>
        <v>2</v>
      </c>
    </row>
    <row r="379" spans="1:15" x14ac:dyDescent="0.25">
      <c r="A379" s="20" t="s">
        <v>61</v>
      </c>
      <c r="B379" s="19">
        <f>SUM(H5:H370)</f>
        <v>1</v>
      </c>
    </row>
    <row r="380" spans="1:15" x14ac:dyDescent="0.25">
      <c r="A380" s="20" t="s">
        <v>62</v>
      </c>
      <c r="B380" s="19">
        <f>SUM(I5:I370)</f>
        <v>8</v>
      </c>
    </row>
    <row r="381" spans="1:15" ht="30" customHeight="1" x14ac:dyDescent="0.25">
      <c r="A381" s="20" t="s">
        <v>63</v>
      </c>
      <c r="B381" s="84">
        <f>SUM(J5:J370)</f>
        <v>11.5</v>
      </c>
    </row>
    <row r="382" spans="1:15" x14ac:dyDescent="0.25">
      <c r="I382"/>
      <c r="J382"/>
    </row>
    <row r="384" spans="1:15" ht="15" customHeight="1" x14ac:dyDescent="0.25">
      <c r="A384" s="102" t="s">
        <v>64</v>
      </c>
      <c r="B384" s="103"/>
      <c r="C384" s="103"/>
      <c r="D384" s="103"/>
      <c r="E384" s="103"/>
      <c r="F384" s="103"/>
      <c r="G384" s="103"/>
      <c r="H384" s="103"/>
      <c r="I384" s="103"/>
      <c r="J384" s="103"/>
      <c r="K384" s="103"/>
      <c r="L384" s="103"/>
      <c r="M384" s="103"/>
      <c r="N384" s="103"/>
      <c r="O384" s="104"/>
    </row>
    <row r="385" spans="1:15" ht="30" customHeight="1" x14ac:dyDescent="0.25">
      <c r="A385" s="2" t="s">
        <v>110</v>
      </c>
      <c r="B385" s="2" t="s">
        <v>111</v>
      </c>
      <c r="C385" s="2" t="s">
        <v>112</v>
      </c>
      <c r="D385" s="2" t="s">
        <v>113</v>
      </c>
      <c r="E385" s="2" t="s">
        <v>114</v>
      </c>
      <c r="F385" s="2" t="s">
        <v>115</v>
      </c>
      <c r="G385" s="2" t="s">
        <v>116</v>
      </c>
      <c r="H385" s="2" t="s">
        <v>117</v>
      </c>
      <c r="I385" s="2" t="s">
        <v>118</v>
      </c>
      <c r="J385" s="2" t="s">
        <v>119</v>
      </c>
      <c r="K385" s="2" t="s">
        <v>120</v>
      </c>
      <c r="L385" s="2" t="s">
        <v>121</v>
      </c>
      <c r="M385" s="2" t="s">
        <v>122</v>
      </c>
      <c r="N385" s="2" t="s">
        <v>123</v>
      </c>
      <c r="O385" s="2" t="s">
        <v>124</v>
      </c>
    </row>
    <row r="386" spans="1:15" x14ac:dyDescent="0.25">
      <c r="A386" s="20" t="s">
        <v>65</v>
      </c>
      <c r="B386" s="20" t="s">
        <v>66</v>
      </c>
      <c r="C386" s="20" t="s">
        <v>67</v>
      </c>
      <c r="D386" s="12" t="s">
        <v>68</v>
      </c>
      <c r="E386" s="20" t="s">
        <v>69</v>
      </c>
      <c r="F386" s="12" t="s">
        <v>70</v>
      </c>
      <c r="G386" s="19">
        <v>12</v>
      </c>
      <c r="H386" s="19">
        <v>12</v>
      </c>
      <c r="I386" s="19">
        <v>0</v>
      </c>
      <c r="J386" s="19">
        <f>$B$375</f>
        <v>242.5</v>
      </c>
      <c r="K386" s="22">
        <f t="shared" ref="K386:K402" si="0">IF($E386="Jours ouvrés",($H386+$I386)*$J386,IF($E386="365 jours/an",($H386+$I386)*$B$375,0))</f>
        <v>2910</v>
      </c>
      <c r="L386" s="22">
        <f>IF($E386="365 jours/an",($H386+$I386)*$J386,0)</f>
        <v>0</v>
      </c>
      <c r="M386" s="22">
        <f t="shared" ref="M386:M402" si="1">$H386*$J386</f>
        <v>2910</v>
      </c>
      <c r="N386" s="22">
        <f t="shared" ref="N386:N402" si="2">$I386*$J386</f>
        <v>0</v>
      </c>
      <c r="O386" s="22">
        <f t="shared" ref="O386:O402" si="3">$G386*$J386</f>
        <v>2910</v>
      </c>
    </row>
    <row r="387" spans="1:15" x14ac:dyDescent="0.25">
      <c r="A387" s="20" t="s">
        <v>65</v>
      </c>
      <c r="B387" s="20" t="s">
        <v>66</v>
      </c>
      <c r="C387" s="20" t="s">
        <v>71</v>
      </c>
      <c r="D387" s="12" t="s">
        <v>72</v>
      </c>
      <c r="E387" s="20" t="s">
        <v>69</v>
      </c>
      <c r="F387" s="12" t="s">
        <v>73</v>
      </c>
      <c r="G387" s="19">
        <v>8.5</v>
      </c>
      <c r="H387" s="19">
        <v>8.5</v>
      </c>
      <c r="I387" s="19">
        <v>0</v>
      </c>
      <c r="J387" s="19">
        <f>$B$375</f>
        <v>242.5</v>
      </c>
      <c r="K387" s="22">
        <f t="shared" si="0"/>
        <v>2061.25</v>
      </c>
      <c r="L387" s="22">
        <f t="shared" ref="L387:L402" si="4">IF($E387="365 jours/an",($H387+$I387)*$J387,0)</f>
        <v>0</v>
      </c>
      <c r="M387" s="22">
        <f t="shared" si="1"/>
        <v>2061.25</v>
      </c>
      <c r="N387" s="22">
        <f t="shared" si="2"/>
        <v>0</v>
      </c>
      <c r="O387" s="22">
        <f t="shared" si="3"/>
        <v>2061.25</v>
      </c>
    </row>
    <row r="388" spans="1:15" x14ac:dyDescent="0.25">
      <c r="A388" s="20" t="s">
        <v>65</v>
      </c>
      <c r="B388" s="20" t="s">
        <v>66</v>
      </c>
      <c r="C388" s="20" t="s">
        <v>71</v>
      </c>
      <c r="D388" s="12" t="s">
        <v>74</v>
      </c>
      <c r="E388" s="20" t="s">
        <v>75</v>
      </c>
      <c r="F388" s="12" t="s">
        <v>76</v>
      </c>
      <c r="G388" s="19">
        <v>24</v>
      </c>
      <c r="H388" s="19">
        <v>14</v>
      </c>
      <c r="I388" s="19">
        <v>10</v>
      </c>
      <c r="J388" s="19">
        <f>$B$374</f>
        <v>366</v>
      </c>
      <c r="K388" s="22">
        <f t="shared" si="0"/>
        <v>5820</v>
      </c>
      <c r="L388" s="22">
        <f>IF($E388="365 jours/an",($H388+$I388)*$J388,0)</f>
        <v>8784</v>
      </c>
      <c r="M388" s="22">
        <f>$H388*$J388</f>
        <v>5124</v>
      </c>
      <c r="N388" s="22">
        <f>$I388*$J388</f>
        <v>3660</v>
      </c>
      <c r="O388" s="22">
        <f>$G388*$J388</f>
        <v>8784</v>
      </c>
    </row>
    <row r="389" spans="1:15" x14ac:dyDescent="0.25">
      <c r="A389" s="20" t="s">
        <v>65</v>
      </c>
      <c r="B389" s="20" t="s">
        <v>66</v>
      </c>
      <c r="C389" s="20" t="s">
        <v>71</v>
      </c>
      <c r="D389" s="12" t="s">
        <v>77</v>
      </c>
      <c r="E389" s="20" t="s">
        <v>75</v>
      </c>
      <c r="F389" s="12" t="s">
        <v>76</v>
      </c>
      <c r="G389" s="19">
        <v>24</v>
      </c>
      <c r="H389" s="19">
        <v>14</v>
      </c>
      <c r="I389" s="19">
        <v>10</v>
      </c>
      <c r="J389" s="19">
        <f>$B$374</f>
        <v>366</v>
      </c>
      <c r="K389" s="22">
        <f t="shared" si="0"/>
        <v>5820</v>
      </c>
      <c r="L389" s="22">
        <f t="shared" si="4"/>
        <v>8784</v>
      </c>
      <c r="M389" s="22">
        <f t="shared" si="1"/>
        <v>5124</v>
      </c>
      <c r="N389" s="22">
        <f t="shared" si="2"/>
        <v>3660</v>
      </c>
      <c r="O389" s="22">
        <f t="shared" si="3"/>
        <v>8784</v>
      </c>
    </row>
    <row r="390" spans="1:15" x14ac:dyDescent="0.25">
      <c r="A390" s="20" t="s">
        <v>65</v>
      </c>
      <c r="B390" s="20" t="s">
        <v>66</v>
      </c>
      <c r="C390" s="20" t="s">
        <v>71</v>
      </c>
      <c r="D390" s="12" t="s">
        <v>78</v>
      </c>
      <c r="E390" s="20" t="s">
        <v>75</v>
      </c>
      <c r="F390" s="12" t="s">
        <v>76</v>
      </c>
      <c r="G390" s="19">
        <v>24</v>
      </c>
      <c r="H390" s="19">
        <v>14</v>
      </c>
      <c r="I390" s="19">
        <v>10</v>
      </c>
      <c r="J390" s="19">
        <f>$B$374</f>
        <v>366</v>
      </c>
      <c r="K390" s="22">
        <f t="shared" si="0"/>
        <v>5820</v>
      </c>
      <c r="L390" s="22">
        <f t="shared" si="4"/>
        <v>8784</v>
      </c>
      <c r="M390" s="22">
        <f t="shared" si="1"/>
        <v>5124</v>
      </c>
      <c r="N390" s="22">
        <f t="shared" si="2"/>
        <v>3660</v>
      </c>
      <c r="O390" s="22">
        <f t="shared" si="3"/>
        <v>8784</v>
      </c>
    </row>
    <row r="391" spans="1:15" x14ac:dyDescent="0.25">
      <c r="A391" s="20" t="s">
        <v>65</v>
      </c>
      <c r="B391" s="20" t="s">
        <v>66</v>
      </c>
      <c r="C391" s="20" t="s">
        <v>71</v>
      </c>
      <c r="D391" s="12" t="s">
        <v>79</v>
      </c>
      <c r="E391" s="20" t="s">
        <v>69</v>
      </c>
      <c r="F391" s="12" t="s">
        <v>80</v>
      </c>
      <c r="G391" s="19">
        <v>12</v>
      </c>
      <c r="H391" s="19">
        <v>12</v>
      </c>
      <c r="I391" s="19">
        <v>0</v>
      </c>
      <c r="J391" s="19">
        <f>$B$375</f>
        <v>242.5</v>
      </c>
      <c r="K391" s="22">
        <f t="shared" si="0"/>
        <v>2910</v>
      </c>
      <c r="L391" s="22">
        <f t="shared" si="4"/>
        <v>0</v>
      </c>
      <c r="M391" s="22">
        <f t="shared" si="1"/>
        <v>2910</v>
      </c>
      <c r="N391" s="22">
        <f t="shared" si="2"/>
        <v>0</v>
      </c>
      <c r="O391" s="22">
        <f t="shared" si="3"/>
        <v>2910</v>
      </c>
    </row>
    <row r="392" spans="1:15" x14ac:dyDescent="0.25">
      <c r="A392" s="20" t="s">
        <v>81</v>
      </c>
      <c r="B392" s="20" t="s">
        <v>66</v>
      </c>
      <c r="C392" s="20" t="s">
        <v>67</v>
      </c>
      <c r="D392" s="12" t="s">
        <v>82</v>
      </c>
      <c r="E392" s="20" t="s">
        <v>75</v>
      </c>
      <c r="F392" s="12" t="s">
        <v>70</v>
      </c>
      <c r="G392" s="19">
        <v>12</v>
      </c>
      <c r="H392" s="19">
        <v>12</v>
      </c>
      <c r="I392" s="19">
        <v>0</v>
      </c>
      <c r="J392" s="19">
        <f>$B$374</f>
        <v>366</v>
      </c>
      <c r="K392" s="22">
        <f t="shared" si="0"/>
        <v>2910</v>
      </c>
      <c r="L392" s="22">
        <f t="shared" si="4"/>
        <v>4392</v>
      </c>
      <c r="M392" s="22">
        <f t="shared" si="1"/>
        <v>4392</v>
      </c>
      <c r="N392" s="22">
        <f t="shared" si="2"/>
        <v>0</v>
      </c>
      <c r="O392" s="22">
        <f t="shared" si="3"/>
        <v>4392</v>
      </c>
    </row>
    <row r="393" spans="1:15" x14ac:dyDescent="0.25">
      <c r="A393" s="20" t="s">
        <v>81</v>
      </c>
      <c r="B393" s="20" t="s">
        <v>66</v>
      </c>
      <c r="C393" s="20" t="s">
        <v>83</v>
      </c>
      <c r="D393" s="12" t="s">
        <v>84</v>
      </c>
      <c r="E393" s="20" t="s">
        <v>75</v>
      </c>
      <c r="F393" s="12" t="s">
        <v>85</v>
      </c>
      <c r="G393" s="19">
        <v>12</v>
      </c>
      <c r="H393" s="19">
        <v>2</v>
      </c>
      <c r="I393" s="19">
        <v>10</v>
      </c>
      <c r="J393" s="19">
        <f>$B$374</f>
        <v>366</v>
      </c>
      <c r="K393" s="22">
        <f t="shared" si="0"/>
        <v>2910</v>
      </c>
      <c r="L393" s="22">
        <f t="shared" si="4"/>
        <v>4392</v>
      </c>
      <c r="M393" s="22">
        <f t="shared" si="1"/>
        <v>732</v>
      </c>
      <c r="N393" s="22">
        <f t="shared" si="2"/>
        <v>3660</v>
      </c>
      <c r="O393" s="22">
        <f t="shared" si="3"/>
        <v>4392</v>
      </c>
    </row>
    <row r="394" spans="1:15" x14ac:dyDescent="0.25">
      <c r="A394" s="20" t="s">
        <v>81</v>
      </c>
      <c r="B394" s="20" t="s">
        <v>66</v>
      </c>
      <c r="C394" s="20" t="s">
        <v>71</v>
      </c>
      <c r="D394" s="12" t="s">
        <v>86</v>
      </c>
      <c r="E394" s="20" t="s">
        <v>75</v>
      </c>
      <c r="F394" s="12" t="s">
        <v>87</v>
      </c>
      <c r="G394" s="19">
        <v>24</v>
      </c>
      <c r="H394" s="19">
        <v>14</v>
      </c>
      <c r="I394" s="19">
        <v>10</v>
      </c>
      <c r="J394" s="19">
        <f>$B$374</f>
        <v>366</v>
      </c>
      <c r="K394" s="22">
        <f t="shared" si="0"/>
        <v>5820</v>
      </c>
      <c r="L394" s="22">
        <f t="shared" si="4"/>
        <v>8784</v>
      </c>
      <c r="M394" s="22">
        <f t="shared" si="1"/>
        <v>5124</v>
      </c>
      <c r="N394" s="22">
        <f t="shared" si="2"/>
        <v>3660</v>
      </c>
      <c r="O394" s="22">
        <f t="shared" si="3"/>
        <v>8784</v>
      </c>
    </row>
    <row r="395" spans="1:15" x14ac:dyDescent="0.25">
      <c r="A395" s="20" t="s">
        <v>81</v>
      </c>
      <c r="B395" s="20" t="s">
        <v>66</v>
      </c>
      <c r="C395" s="20" t="s">
        <v>71</v>
      </c>
      <c r="D395" s="12" t="s">
        <v>88</v>
      </c>
      <c r="E395" s="20" t="s">
        <v>69</v>
      </c>
      <c r="F395" s="12" t="s">
        <v>70</v>
      </c>
      <c r="G395" s="19">
        <v>12</v>
      </c>
      <c r="H395" s="19">
        <v>12</v>
      </c>
      <c r="I395" s="19">
        <v>0</v>
      </c>
      <c r="J395" s="19">
        <f>$B$375</f>
        <v>242.5</v>
      </c>
      <c r="K395" s="22">
        <f t="shared" si="0"/>
        <v>2910</v>
      </c>
      <c r="L395" s="22">
        <f t="shared" si="4"/>
        <v>0</v>
      </c>
      <c r="M395" s="22">
        <f t="shared" si="1"/>
        <v>2910</v>
      </c>
      <c r="N395" s="22">
        <f t="shared" si="2"/>
        <v>0</v>
      </c>
      <c r="O395" s="22">
        <f t="shared" si="3"/>
        <v>2910</v>
      </c>
    </row>
    <row r="396" spans="1:15" x14ac:dyDescent="0.25">
      <c r="A396" s="20" t="s">
        <v>89</v>
      </c>
      <c r="B396" s="20" t="s">
        <v>66</v>
      </c>
      <c r="C396" s="20" t="s">
        <v>67</v>
      </c>
      <c r="D396" s="12" t="s">
        <v>90</v>
      </c>
      <c r="E396" s="20" t="s">
        <v>69</v>
      </c>
      <c r="F396" s="12" t="s">
        <v>91</v>
      </c>
      <c r="G396" s="19">
        <v>13.5</v>
      </c>
      <c r="H396" s="19">
        <v>13.25</v>
      </c>
      <c r="I396" s="19">
        <v>0.25</v>
      </c>
      <c r="J396" s="19">
        <f>$B$375</f>
        <v>242.5</v>
      </c>
      <c r="K396" s="22">
        <f t="shared" si="0"/>
        <v>3273.75</v>
      </c>
      <c r="L396" s="22">
        <f t="shared" si="4"/>
        <v>0</v>
      </c>
      <c r="M396" s="22">
        <f t="shared" si="1"/>
        <v>3213.125</v>
      </c>
      <c r="N396" s="22">
        <f t="shared" si="2"/>
        <v>60.625</v>
      </c>
      <c r="O396" s="22">
        <f t="shared" si="3"/>
        <v>3273.75</v>
      </c>
    </row>
    <row r="397" spans="1:15" x14ac:dyDescent="0.25">
      <c r="A397" s="20" t="s">
        <v>89</v>
      </c>
      <c r="B397" s="20" t="s">
        <v>66</v>
      </c>
      <c r="C397" s="20" t="s">
        <v>67</v>
      </c>
      <c r="D397" s="12" t="s">
        <v>92</v>
      </c>
      <c r="E397" s="20" t="s">
        <v>75</v>
      </c>
      <c r="F397" s="12" t="s">
        <v>87</v>
      </c>
      <c r="G397" s="19">
        <v>24</v>
      </c>
      <c r="H397" s="19">
        <v>14</v>
      </c>
      <c r="I397" s="19">
        <v>10</v>
      </c>
      <c r="J397" s="19">
        <f>$B$374</f>
        <v>366</v>
      </c>
      <c r="K397" s="22">
        <f t="shared" si="0"/>
        <v>5820</v>
      </c>
      <c r="L397" s="22">
        <f t="shared" si="4"/>
        <v>8784</v>
      </c>
      <c r="M397" s="22">
        <f t="shared" si="1"/>
        <v>5124</v>
      </c>
      <c r="N397" s="22">
        <f t="shared" si="2"/>
        <v>3660</v>
      </c>
      <c r="O397" s="22">
        <f t="shared" si="3"/>
        <v>8784</v>
      </c>
    </row>
    <row r="398" spans="1:15" x14ac:dyDescent="0.25">
      <c r="A398" s="20" t="s">
        <v>89</v>
      </c>
      <c r="B398" s="20" t="s">
        <v>66</v>
      </c>
      <c r="C398" s="20" t="s">
        <v>67</v>
      </c>
      <c r="D398" s="12" t="s">
        <v>93</v>
      </c>
      <c r="E398" s="20" t="s">
        <v>69</v>
      </c>
      <c r="F398" s="12" t="s">
        <v>91</v>
      </c>
      <c r="G398" s="19">
        <v>13.5</v>
      </c>
      <c r="H398" s="19">
        <v>13.25</v>
      </c>
      <c r="I398" s="19">
        <v>0.25</v>
      </c>
      <c r="J398" s="19">
        <f>$B$375</f>
        <v>242.5</v>
      </c>
      <c r="K398" s="22">
        <f t="shared" si="0"/>
        <v>3273.75</v>
      </c>
      <c r="L398" s="22">
        <f t="shared" si="4"/>
        <v>0</v>
      </c>
      <c r="M398" s="22">
        <f t="shared" si="1"/>
        <v>3213.125</v>
      </c>
      <c r="N398" s="22">
        <f t="shared" si="2"/>
        <v>60.625</v>
      </c>
      <c r="O398" s="22">
        <f t="shared" si="3"/>
        <v>3273.75</v>
      </c>
    </row>
    <row r="399" spans="1:15" x14ac:dyDescent="0.25">
      <c r="A399" s="20" t="s">
        <v>89</v>
      </c>
      <c r="B399" s="20" t="s">
        <v>66</v>
      </c>
      <c r="C399" s="20" t="s">
        <v>67</v>
      </c>
      <c r="D399" s="12" t="s">
        <v>139</v>
      </c>
      <c r="E399" s="20" t="s">
        <v>69</v>
      </c>
      <c r="F399" s="12" t="s">
        <v>95</v>
      </c>
      <c r="G399" s="19">
        <v>12</v>
      </c>
      <c r="H399" s="19">
        <v>11.75</v>
      </c>
      <c r="I399" s="19">
        <v>0.25</v>
      </c>
      <c r="J399" s="19">
        <f>$B$375</f>
        <v>242.5</v>
      </c>
      <c r="K399" s="22">
        <f t="shared" si="0"/>
        <v>2910</v>
      </c>
      <c r="L399" s="22">
        <f t="shared" si="4"/>
        <v>0</v>
      </c>
      <c r="M399" s="22">
        <f t="shared" si="1"/>
        <v>2849.375</v>
      </c>
      <c r="N399" s="22">
        <f t="shared" si="2"/>
        <v>60.625</v>
      </c>
      <c r="O399" s="22">
        <f t="shared" si="3"/>
        <v>2910</v>
      </c>
    </row>
    <row r="400" spans="1:15" s="49" customFormat="1" ht="30" customHeight="1" x14ac:dyDescent="0.25">
      <c r="A400" s="45" t="s">
        <v>89</v>
      </c>
      <c r="B400" s="53" t="s">
        <v>145</v>
      </c>
      <c r="C400" s="45" t="s">
        <v>67</v>
      </c>
      <c r="D400" s="46" t="s">
        <v>96</v>
      </c>
      <c r="E400" s="45" t="s">
        <v>75</v>
      </c>
      <c r="F400" s="46" t="s">
        <v>87</v>
      </c>
      <c r="G400" s="47">
        <v>24</v>
      </c>
      <c r="H400" s="47">
        <v>14</v>
      </c>
      <c r="I400" s="47">
        <v>10</v>
      </c>
      <c r="J400" s="47">
        <f>$B$374</f>
        <v>366</v>
      </c>
      <c r="K400" s="48">
        <f t="shared" si="0"/>
        <v>5820</v>
      </c>
      <c r="L400" s="48">
        <f t="shared" si="4"/>
        <v>8784</v>
      </c>
      <c r="M400" s="48">
        <f t="shared" si="1"/>
        <v>5124</v>
      </c>
      <c r="N400" s="48">
        <f t="shared" si="2"/>
        <v>3660</v>
      </c>
      <c r="O400" s="48">
        <f t="shared" si="3"/>
        <v>8784</v>
      </c>
    </row>
    <row r="401" spans="1:16" s="49" customFormat="1" ht="30" customHeight="1" x14ac:dyDescent="0.25">
      <c r="A401" s="45" t="s">
        <v>89</v>
      </c>
      <c r="B401" s="53" t="s">
        <v>144</v>
      </c>
      <c r="C401" s="45" t="s">
        <v>67</v>
      </c>
      <c r="D401" s="46" t="s">
        <v>97</v>
      </c>
      <c r="E401" s="45" t="s">
        <v>69</v>
      </c>
      <c r="F401" s="46" t="s">
        <v>98</v>
      </c>
      <c r="G401" s="47">
        <v>12</v>
      </c>
      <c r="H401" s="47">
        <v>11</v>
      </c>
      <c r="I401" s="47">
        <v>1</v>
      </c>
      <c r="J401" s="47">
        <f>$B$375</f>
        <v>242.5</v>
      </c>
      <c r="K401" s="48">
        <f t="shared" si="0"/>
        <v>2910</v>
      </c>
      <c r="L401" s="48">
        <f t="shared" si="4"/>
        <v>0</v>
      </c>
      <c r="M401" s="48">
        <f t="shared" si="1"/>
        <v>2667.5</v>
      </c>
      <c r="N401" s="48">
        <f t="shared" si="2"/>
        <v>242.5</v>
      </c>
      <c r="O401" s="48">
        <f t="shared" si="3"/>
        <v>2910</v>
      </c>
    </row>
    <row r="402" spans="1:16" s="49" customFormat="1" ht="30" customHeight="1" x14ac:dyDescent="0.25">
      <c r="A402" s="45" t="s">
        <v>89</v>
      </c>
      <c r="B402" s="53" t="s">
        <v>143</v>
      </c>
      <c r="C402" s="45" t="s">
        <v>67</v>
      </c>
      <c r="D402" s="46" t="s">
        <v>99</v>
      </c>
      <c r="E402" s="45" t="s">
        <v>69</v>
      </c>
      <c r="F402" s="46" t="s">
        <v>91</v>
      </c>
      <c r="G402" s="47">
        <v>13.5</v>
      </c>
      <c r="H402" s="47">
        <v>13.25</v>
      </c>
      <c r="I402" s="47">
        <v>0.25</v>
      </c>
      <c r="J402" s="50">
        <f>$B$375</f>
        <v>242.5</v>
      </c>
      <c r="K402" s="51">
        <f t="shared" si="0"/>
        <v>3273.75</v>
      </c>
      <c r="L402" s="51">
        <f t="shared" si="4"/>
        <v>0</v>
      </c>
      <c r="M402" s="51">
        <f t="shared" si="1"/>
        <v>3213.125</v>
      </c>
      <c r="N402" s="51">
        <f t="shared" si="2"/>
        <v>60.625</v>
      </c>
      <c r="O402" s="51">
        <f t="shared" si="3"/>
        <v>3273.75</v>
      </c>
      <c r="P402" s="52"/>
    </row>
    <row r="403" spans="1:16" x14ac:dyDescent="0.25">
      <c r="J403" s="41"/>
      <c r="K403" s="26"/>
      <c r="L403" s="26"/>
      <c r="M403" s="26"/>
      <c r="N403" s="26"/>
      <c r="O403" s="26"/>
      <c r="P403" s="41"/>
    </row>
    <row r="404" spans="1:16" x14ac:dyDescent="0.25">
      <c r="A404" s="34" t="s">
        <v>100</v>
      </c>
      <c r="B404" s="35"/>
      <c r="C404" s="35"/>
      <c r="D404" s="35"/>
      <c r="E404" s="35"/>
      <c r="F404" s="35"/>
      <c r="G404" s="35"/>
      <c r="H404" s="35"/>
      <c r="I404" s="35"/>
      <c r="J404" s="42"/>
      <c r="K404" s="36">
        <f>SUMIFS(K386:K402,$B386:$B402,"Tranche ferme")</f>
        <v>55168.75</v>
      </c>
      <c r="L404" s="36">
        <f>SUMIFS(L386:L402,$B386:$B402,"Tranche ferme")</f>
        <v>52704</v>
      </c>
      <c r="M404" s="37">
        <f>SUMIFS(M386:M402,$B386:$B402,"Tranche ferme")</f>
        <v>50810.875</v>
      </c>
      <c r="N404" s="37">
        <f>SUMIFS(N386:N402,$B386:$B402,"Tranche ferme")</f>
        <v>22141.875</v>
      </c>
      <c r="O404" s="37">
        <f>SUMIFS(O386:O402,$B386:$B402,"Tranche ferme")</f>
        <v>72952.75</v>
      </c>
      <c r="P404" s="41"/>
    </row>
    <row r="405" spans="1:16" s="49" customFormat="1" x14ac:dyDescent="0.25">
      <c r="A405" s="54" t="s">
        <v>101</v>
      </c>
      <c r="B405" s="55"/>
      <c r="C405" s="55"/>
      <c r="D405" s="55"/>
      <c r="E405" s="55"/>
      <c r="F405" s="55"/>
      <c r="G405" s="55"/>
      <c r="H405" s="55"/>
      <c r="I405" s="55"/>
      <c r="J405" s="56"/>
      <c r="K405" s="57">
        <f>SUMIFS(K386:K402,$B386:$B402,"Tranche optionnelle 1")+SUMIFS(K386:K402,$B386:$B402,"Tranche optionnelle 2")+SUMIFS(K386:K402,$B386:$B402,"Tranche optionnelle 3")</f>
        <v>12003.75</v>
      </c>
      <c r="L405" s="57">
        <f t="shared" ref="L405:O405" si="5">SUMIFS(L386:L402,$B386:$B402,"Tranche optionnelle 1")+SUMIFS(L386:L402,$B386:$B402,"Tranche optionnelle 2")+SUMIFS(L386:L402,$B386:$B402,"Tranche optionnelle 3")</f>
        <v>8784</v>
      </c>
      <c r="M405" s="57">
        <f t="shared" si="5"/>
        <v>11004.625</v>
      </c>
      <c r="N405" s="57">
        <f t="shared" si="5"/>
        <v>3963.125</v>
      </c>
      <c r="O405" s="57">
        <f t="shared" si="5"/>
        <v>14967.75</v>
      </c>
    </row>
    <row r="406" spans="1:16" x14ac:dyDescent="0.25">
      <c r="A406" s="44" t="s">
        <v>127</v>
      </c>
      <c r="B406" s="18"/>
      <c r="C406" s="18"/>
      <c r="D406" s="18"/>
      <c r="E406" s="18"/>
      <c r="F406" s="18"/>
      <c r="G406" s="18"/>
      <c r="H406" s="18"/>
      <c r="I406" s="18"/>
      <c r="J406" s="39"/>
      <c r="K406" s="40">
        <f>SUM(K386:K402)</f>
        <v>67172.5</v>
      </c>
      <c r="L406" s="40">
        <f>SUM(L386:L402)</f>
        <v>61488</v>
      </c>
      <c r="M406" s="40">
        <f>SUM(M386:M402)</f>
        <v>61815.5</v>
      </c>
      <c r="N406" s="40">
        <f>SUM(N386:N402)</f>
        <v>26105</v>
      </c>
      <c r="O406" s="40">
        <f>SUM(O386:O402)</f>
        <v>87920.5</v>
      </c>
    </row>
    <row r="408" spans="1:16" x14ac:dyDescent="0.25">
      <c r="K408" s="1" t="s">
        <v>146</v>
      </c>
    </row>
    <row r="411" spans="1:16" x14ac:dyDescent="0.25">
      <c r="K411" s="1">
        <f>SUMIFS(K$1:K$403,$B$1:$B$403,"Tranche optionnelle 1")+SUMIFS(K$1:K$403,$B$1:$B$403,"Tranche optionnelle 2")+SUMIFS(K$1:K$403,$B$1:$B$403,"Tranche optionnelle 3")</f>
        <v>12003.75</v>
      </c>
    </row>
  </sheetData>
  <mergeCells count="4">
    <mergeCell ref="A1:J1"/>
    <mergeCell ref="A373:B373"/>
    <mergeCell ref="A2:J2"/>
    <mergeCell ref="A384:O384"/>
  </mergeCells>
  <pageMargins left="0.7" right="0.7" top="0.75" bottom="0.75" header="0.3" footer="0.3"/>
  <ignoredErrors>
    <ignoredError sqref="J391 J397 J40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05"/>
  <sheetViews>
    <sheetView showGridLines="0" topLeftCell="A370" zoomScale="80" zoomScaleNormal="80" workbookViewId="0">
      <selection activeCell="K404" sqref="K404:O404"/>
    </sheetView>
  </sheetViews>
  <sheetFormatPr baseColWidth="10" defaultColWidth="9.140625" defaultRowHeight="15" x14ac:dyDescent="0.25"/>
  <cols>
    <col min="1" max="1" width="39.28515625" style="1" customWidth="1"/>
    <col min="2" max="2" width="16.7109375" style="1" customWidth="1"/>
    <col min="3" max="3" width="13" style="1" customWidth="1"/>
    <col min="4" max="4" width="53" style="1" customWidth="1"/>
    <col min="5" max="5" width="16" style="1" customWidth="1"/>
    <col min="6" max="6" width="34" style="1" customWidth="1"/>
    <col min="7" max="8" width="14" style="1" customWidth="1"/>
    <col min="9" max="9" width="22" style="1" customWidth="1"/>
    <col min="10" max="10" width="24" style="1" customWidth="1"/>
    <col min="11" max="11" width="18" style="1" customWidth="1"/>
    <col min="12" max="13" width="16" style="1" customWidth="1"/>
    <col min="14" max="15" width="14.42578125" customWidth="1"/>
  </cols>
  <sheetData>
    <row r="1" spans="1:10" x14ac:dyDescent="0.25">
      <c r="A1" s="96" t="s">
        <v>133</v>
      </c>
      <c r="B1" s="97"/>
      <c r="C1" s="97"/>
      <c r="D1" s="97"/>
      <c r="E1" s="97"/>
      <c r="F1" s="97"/>
      <c r="G1" s="97"/>
      <c r="H1" s="97"/>
      <c r="I1" s="97"/>
      <c r="J1" s="95"/>
    </row>
    <row r="2" spans="1:10" x14ac:dyDescent="0.25">
      <c r="A2" s="100" t="s">
        <v>103</v>
      </c>
      <c r="B2" s="101"/>
      <c r="C2" s="101"/>
      <c r="D2" s="101"/>
      <c r="E2" s="101"/>
      <c r="F2" s="101"/>
      <c r="G2" s="101"/>
      <c r="H2" s="101"/>
      <c r="I2" s="101"/>
      <c r="J2" s="101"/>
    </row>
    <row r="4" spans="1:10" ht="30" customHeight="1" x14ac:dyDescent="0.25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19</v>
      </c>
      <c r="I4" s="2" t="s">
        <v>20</v>
      </c>
      <c r="J4" s="2" t="s">
        <v>21</v>
      </c>
    </row>
    <row r="5" spans="1:10" x14ac:dyDescent="0.25">
      <c r="A5" s="78" t="s">
        <v>22</v>
      </c>
      <c r="B5" s="79">
        <v>46935</v>
      </c>
      <c r="C5" s="78" t="s">
        <v>25</v>
      </c>
      <c r="D5" s="80"/>
      <c r="E5" s="78">
        <v>1</v>
      </c>
      <c r="F5" s="78"/>
      <c r="G5" s="78"/>
      <c r="H5" s="78"/>
      <c r="I5" s="78"/>
      <c r="J5" s="78"/>
    </row>
    <row r="6" spans="1:10" x14ac:dyDescent="0.25">
      <c r="A6" s="78"/>
      <c r="B6" s="79">
        <v>46936</v>
      </c>
      <c r="C6" s="78" t="s">
        <v>26</v>
      </c>
      <c r="D6" s="80"/>
      <c r="E6" s="78"/>
      <c r="F6" s="78">
        <v>1</v>
      </c>
      <c r="G6" s="78"/>
      <c r="H6" s="78"/>
      <c r="I6" s="78"/>
      <c r="J6" s="78"/>
    </row>
    <row r="7" spans="1:10" x14ac:dyDescent="0.25">
      <c r="A7" s="20"/>
      <c r="B7" s="3">
        <v>46937</v>
      </c>
      <c r="C7" s="20" t="s">
        <v>27</v>
      </c>
      <c r="D7" s="12"/>
      <c r="E7" s="20"/>
      <c r="F7" s="20"/>
      <c r="G7" s="20"/>
      <c r="H7" s="20"/>
      <c r="I7" s="20"/>
      <c r="J7" s="20"/>
    </row>
    <row r="8" spans="1:10" x14ac:dyDescent="0.25">
      <c r="A8" s="20"/>
      <c r="B8" s="3">
        <v>46938</v>
      </c>
      <c r="C8" s="20" t="s">
        <v>28</v>
      </c>
      <c r="D8" s="12"/>
      <c r="E8" s="20"/>
      <c r="F8" s="20"/>
      <c r="G8" s="20"/>
      <c r="H8" s="20"/>
      <c r="I8" s="20"/>
      <c r="J8" s="20"/>
    </row>
    <row r="9" spans="1:10" x14ac:dyDescent="0.25">
      <c r="A9" s="20"/>
      <c r="B9" s="3">
        <v>46939</v>
      </c>
      <c r="C9" s="20" t="s">
        <v>29</v>
      </c>
      <c r="D9" s="12"/>
      <c r="E9" s="20"/>
      <c r="F9" s="20"/>
      <c r="G9" s="20"/>
      <c r="H9" s="20"/>
      <c r="I9" s="20"/>
      <c r="J9" s="20"/>
    </row>
    <row r="10" spans="1:10" x14ac:dyDescent="0.25">
      <c r="A10" s="20"/>
      <c r="B10" s="3">
        <v>46940</v>
      </c>
      <c r="C10" s="20" t="s">
        <v>23</v>
      </c>
      <c r="D10" s="12"/>
      <c r="E10" s="20"/>
      <c r="F10" s="20"/>
      <c r="G10" s="20"/>
      <c r="H10" s="20"/>
      <c r="I10" s="20"/>
      <c r="J10" s="20"/>
    </row>
    <row r="11" spans="1:10" x14ac:dyDescent="0.25">
      <c r="A11" s="20"/>
      <c r="B11" s="3">
        <v>46941</v>
      </c>
      <c r="C11" s="20" t="s">
        <v>24</v>
      </c>
      <c r="D11" s="12"/>
      <c r="E11" s="20"/>
      <c r="F11" s="20"/>
      <c r="G11" s="20"/>
      <c r="H11" s="20"/>
      <c r="I11" s="20"/>
      <c r="J11" s="20"/>
    </row>
    <row r="12" spans="1:10" x14ac:dyDescent="0.25">
      <c r="A12" s="78"/>
      <c r="B12" s="79">
        <v>46942</v>
      </c>
      <c r="C12" s="78" t="s">
        <v>25</v>
      </c>
      <c r="D12" s="80"/>
      <c r="E12" s="78">
        <v>1</v>
      </c>
      <c r="F12" s="78"/>
      <c r="G12" s="78"/>
      <c r="H12" s="78"/>
      <c r="I12" s="78"/>
      <c r="J12" s="78"/>
    </row>
    <row r="13" spans="1:10" x14ac:dyDescent="0.25">
      <c r="A13" s="78"/>
      <c r="B13" s="79">
        <v>46943</v>
      </c>
      <c r="C13" s="78" t="s">
        <v>26</v>
      </c>
      <c r="D13" s="80"/>
      <c r="E13" s="78"/>
      <c r="F13" s="78">
        <v>1</v>
      </c>
      <c r="G13" s="78"/>
      <c r="H13" s="78"/>
      <c r="I13" s="78"/>
      <c r="J13" s="78"/>
    </row>
    <row r="14" spans="1:10" x14ac:dyDescent="0.25">
      <c r="A14" s="20"/>
      <c r="B14" s="3">
        <v>46944</v>
      </c>
      <c r="C14" s="20" t="s">
        <v>27</v>
      </c>
      <c r="D14" s="12"/>
      <c r="E14" s="20"/>
      <c r="F14" s="20"/>
      <c r="G14" s="20"/>
      <c r="H14" s="20"/>
      <c r="I14" s="20"/>
      <c r="J14" s="20"/>
    </row>
    <row r="15" spans="1:10" x14ac:dyDescent="0.25">
      <c r="A15" s="20"/>
      <c r="B15" s="3">
        <v>46945</v>
      </c>
      <c r="C15" s="20" t="s">
        <v>28</v>
      </c>
      <c r="D15" s="12"/>
      <c r="E15" s="20"/>
      <c r="F15" s="20"/>
      <c r="G15" s="20"/>
      <c r="H15" s="20"/>
      <c r="I15" s="20"/>
      <c r="J15" s="20"/>
    </row>
    <row r="16" spans="1:10" x14ac:dyDescent="0.25">
      <c r="A16" s="20"/>
      <c r="B16" s="3">
        <v>46946</v>
      </c>
      <c r="C16" s="20" t="s">
        <v>29</v>
      </c>
      <c r="D16" s="12"/>
      <c r="E16" s="20"/>
      <c r="F16" s="20"/>
      <c r="G16" s="20"/>
      <c r="H16" s="20"/>
      <c r="I16" s="20"/>
      <c r="J16" s="20"/>
    </row>
    <row r="17" spans="1:10" x14ac:dyDescent="0.25">
      <c r="A17" s="20"/>
      <c r="B17" s="3">
        <v>46947</v>
      </c>
      <c r="C17" s="20" t="s">
        <v>23</v>
      </c>
      <c r="D17" s="12"/>
      <c r="E17" s="20"/>
      <c r="F17" s="20"/>
      <c r="G17" s="20"/>
      <c r="H17" s="20"/>
      <c r="I17" s="20"/>
      <c r="J17" s="20"/>
    </row>
    <row r="18" spans="1:10" x14ac:dyDescent="0.25">
      <c r="A18" s="9"/>
      <c r="B18" s="10">
        <v>46948</v>
      </c>
      <c r="C18" s="9" t="s">
        <v>24</v>
      </c>
      <c r="D18" s="11" t="s">
        <v>30</v>
      </c>
      <c r="E18" s="9"/>
      <c r="F18" s="9"/>
      <c r="G18" s="9"/>
      <c r="H18" s="9"/>
      <c r="I18" s="9">
        <v>1</v>
      </c>
      <c r="J18" s="9"/>
    </row>
    <row r="19" spans="1:10" x14ac:dyDescent="0.25">
      <c r="A19" s="78"/>
      <c r="B19" s="79">
        <v>46949</v>
      </c>
      <c r="C19" s="78" t="s">
        <v>25</v>
      </c>
      <c r="D19" s="80"/>
      <c r="E19" s="78">
        <v>1</v>
      </c>
      <c r="F19" s="78"/>
      <c r="G19" s="78"/>
      <c r="H19" s="78"/>
      <c r="I19" s="78"/>
      <c r="J19" s="78"/>
    </row>
    <row r="20" spans="1:10" x14ac:dyDescent="0.25">
      <c r="A20" s="78"/>
      <c r="B20" s="79">
        <v>46950</v>
      </c>
      <c r="C20" s="78" t="s">
        <v>26</v>
      </c>
      <c r="D20" s="80"/>
      <c r="E20" s="78"/>
      <c r="F20" s="78">
        <v>1</v>
      </c>
      <c r="G20" s="78"/>
      <c r="H20" s="78"/>
      <c r="I20" s="78"/>
      <c r="J20" s="78"/>
    </row>
    <row r="21" spans="1:10" x14ac:dyDescent="0.25">
      <c r="A21" s="20"/>
      <c r="B21" s="3">
        <v>46951</v>
      </c>
      <c r="C21" s="20" t="s">
        <v>27</v>
      </c>
      <c r="D21" s="12"/>
      <c r="E21" s="20"/>
      <c r="F21" s="20"/>
      <c r="G21" s="20"/>
      <c r="H21" s="20"/>
      <c r="I21" s="20"/>
      <c r="J21" s="20"/>
    </row>
    <row r="22" spans="1:10" x14ac:dyDescent="0.25">
      <c r="A22" s="20"/>
      <c r="B22" s="3">
        <v>46952</v>
      </c>
      <c r="C22" s="20" t="s">
        <v>28</v>
      </c>
      <c r="D22" s="12"/>
      <c r="E22" s="20"/>
      <c r="F22" s="20"/>
      <c r="G22" s="20"/>
      <c r="H22" s="20"/>
      <c r="I22" s="20"/>
      <c r="J22" s="20"/>
    </row>
    <row r="23" spans="1:10" x14ac:dyDescent="0.25">
      <c r="A23" s="20"/>
      <c r="B23" s="3">
        <v>46953</v>
      </c>
      <c r="C23" s="20" t="s">
        <v>29</v>
      </c>
      <c r="D23" s="12"/>
      <c r="E23" s="20"/>
      <c r="F23" s="20"/>
      <c r="G23" s="20"/>
      <c r="H23" s="20"/>
      <c r="I23" s="20"/>
      <c r="J23" s="20"/>
    </row>
    <row r="24" spans="1:10" x14ac:dyDescent="0.25">
      <c r="A24" s="20"/>
      <c r="B24" s="3">
        <v>46954</v>
      </c>
      <c r="C24" s="20" t="s">
        <v>23</v>
      </c>
      <c r="D24" s="12"/>
      <c r="E24" s="20"/>
      <c r="F24" s="20"/>
      <c r="G24" s="20"/>
      <c r="H24" s="20"/>
      <c r="I24" s="20"/>
      <c r="J24" s="20"/>
    </row>
    <row r="25" spans="1:10" x14ac:dyDescent="0.25">
      <c r="A25" s="20"/>
      <c r="B25" s="3">
        <v>46955</v>
      </c>
      <c r="C25" s="20" t="s">
        <v>24</v>
      </c>
      <c r="D25" s="12"/>
      <c r="E25" s="20"/>
      <c r="F25" s="20"/>
      <c r="G25" s="20"/>
      <c r="H25" s="20"/>
      <c r="I25" s="20"/>
      <c r="J25" s="20"/>
    </row>
    <row r="26" spans="1:10" x14ac:dyDescent="0.25">
      <c r="A26" s="78"/>
      <c r="B26" s="79">
        <v>46956</v>
      </c>
      <c r="C26" s="78" t="s">
        <v>25</v>
      </c>
      <c r="D26" s="80"/>
      <c r="E26" s="78">
        <v>1</v>
      </c>
      <c r="F26" s="78"/>
      <c r="G26" s="78"/>
      <c r="H26" s="78"/>
      <c r="I26" s="78"/>
      <c r="J26" s="78"/>
    </row>
    <row r="27" spans="1:10" x14ac:dyDescent="0.25">
      <c r="A27" s="78"/>
      <c r="B27" s="79">
        <v>46957</v>
      </c>
      <c r="C27" s="78" t="s">
        <v>26</v>
      </c>
      <c r="D27" s="80"/>
      <c r="E27" s="78"/>
      <c r="F27" s="78">
        <v>1</v>
      </c>
      <c r="G27" s="78"/>
      <c r="H27" s="78"/>
      <c r="I27" s="78"/>
      <c r="J27" s="78"/>
    </row>
    <row r="28" spans="1:10" x14ac:dyDescent="0.25">
      <c r="A28" s="20"/>
      <c r="B28" s="3">
        <v>46958</v>
      </c>
      <c r="C28" s="20" t="s">
        <v>27</v>
      </c>
      <c r="D28" s="12"/>
      <c r="E28" s="20"/>
      <c r="F28" s="20"/>
      <c r="G28" s="20"/>
      <c r="H28" s="20"/>
      <c r="I28" s="20"/>
      <c r="J28" s="20"/>
    </row>
    <row r="29" spans="1:10" x14ac:dyDescent="0.25">
      <c r="A29" s="20"/>
      <c r="B29" s="3">
        <v>46959</v>
      </c>
      <c r="C29" s="20" t="s">
        <v>28</v>
      </c>
      <c r="D29" s="12"/>
      <c r="E29" s="20"/>
      <c r="F29" s="20"/>
      <c r="G29" s="20"/>
      <c r="H29" s="20"/>
      <c r="I29" s="20"/>
      <c r="J29" s="20"/>
    </row>
    <row r="30" spans="1:10" x14ac:dyDescent="0.25">
      <c r="A30" s="20"/>
      <c r="B30" s="3">
        <v>46960</v>
      </c>
      <c r="C30" s="20" t="s">
        <v>29</v>
      </c>
      <c r="D30" s="12"/>
      <c r="E30" s="20"/>
      <c r="F30" s="20"/>
      <c r="G30" s="20"/>
      <c r="H30" s="20"/>
      <c r="I30" s="20"/>
      <c r="J30" s="20"/>
    </row>
    <row r="31" spans="1:10" x14ac:dyDescent="0.25">
      <c r="A31" s="20"/>
      <c r="B31" s="3">
        <v>46961</v>
      </c>
      <c r="C31" s="20" t="s">
        <v>23</v>
      </c>
      <c r="D31" s="12"/>
      <c r="E31" s="20"/>
      <c r="F31" s="20"/>
      <c r="G31" s="20"/>
      <c r="H31" s="20"/>
      <c r="I31" s="20"/>
      <c r="J31" s="20"/>
    </row>
    <row r="32" spans="1:10" x14ac:dyDescent="0.25">
      <c r="A32" s="20"/>
      <c r="B32" s="3">
        <v>46962</v>
      </c>
      <c r="C32" s="20" t="s">
        <v>24</v>
      </c>
      <c r="D32" s="12"/>
      <c r="E32" s="20"/>
      <c r="F32" s="20"/>
      <c r="G32" s="20"/>
      <c r="H32" s="20"/>
      <c r="I32" s="20"/>
      <c r="J32" s="20"/>
    </row>
    <row r="33" spans="1:10" x14ac:dyDescent="0.25">
      <c r="A33" s="78"/>
      <c r="B33" s="79">
        <v>46963</v>
      </c>
      <c r="C33" s="78" t="s">
        <v>25</v>
      </c>
      <c r="D33" s="80"/>
      <c r="E33" s="78">
        <v>1</v>
      </c>
      <c r="F33" s="78"/>
      <c r="G33" s="78"/>
      <c r="H33" s="78"/>
      <c r="I33" s="78"/>
      <c r="J33" s="78"/>
    </row>
    <row r="34" spans="1:10" x14ac:dyDescent="0.25">
      <c r="A34" s="78"/>
      <c r="B34" s="79">
        <v>46964</v>
      </c>
      <c r="C34" s="78" t="s">
        <v>26</v>
      </c>
      <c r="D34" s="80"/>
      <c r="E34" s="78"/>
      <c r="F34" s="78">
        <v>1</v>
      </c>
      <c r="G34" s="78"/>
      <c r="H34" s="78"/>
      <c r="I34" s="78"/>
      <c r="J34" s="78"/>
    </row>
    <row r="35" spans="1:10" x14ac:dyDescent="0.25">
      <c r="A35" s="20"/>
      <c r="B35" s="3">
        <v>46965</v>
      </c>
      <c r="C35" s="20" t="s">
        <v>27</v>
      </c>
      <c r="D35" s="12"/>
      <c r="E35" s="20"/>
      <c r="F35" s="20"/>
      <c r="G35" s="20"/>
      <c r="H35" s="20"/>
      <c r="I35" s="20"/>
      <c r="J35" s="20"/>
    </row>
    <row r="36" spans="1:10" x14ac:dyDescent="0.25">
      <c r="A36" s="20" t="s">
        <v>31</v>
      </c>
      <c r="B36" s="3">
        <v>46966</v>
      </c>
      <c r="C36" s="20" t="s">
        <v>28</v>
      </c>
      <c r="D36" s="12"/>
      <c r="E36" s="20"/>
      <c r="F36" s="20"/>
      <c r="G36" s="20"/>
      <c r="H36" s="20"/>
      <c r="I36" s="20"/>
      <c r="J36" s="20"/>
    </row>
    <row r="37" spans="1:10" x14ac:dyDescent="0.25">
      <c r="A37" s="20"/>
      <c r="B37" s="3">
        <v>46967</v>
      </c>
      <c r="C37" s="20" t="s">
        <v>29</v>
      </c>
      <c r="D37" s="12"/>
      <c r="E37" s="20"/>
      <c r="F37" s="20"/>
      <c r="G37" s="20"/>
      <c r="H37" s="20"/>
      <c r="I37" s="20"/>
      <c r="J37" s="20"/>
    </row>
    <row r="38" spans="1:10" x14ac:dyDescent="0.25">
      <c r="A38" s="20"/>
      <c r="B38" s="3">
        <v>46968</v>
      </c>
      <c r="C38" s="20" t="s">
        <v>23</v>
      </c>
      <c r="D38" s="12"/>
      <c r="E38" s="20"/>
      <c r="F38" s="20"/>
      <c r="G38" s="20"/>
      <c r="H38" s="20"/>
      <c r="I38" s="20"/>
      <c r="J38" s="20"/>
    </row>
    <row r="39" spans="1:10" x14ac:dyDescent="0.25">
      <c r="A39" s="20"/>
      <c r="B39" s="3">
        <v>46969</v>
      </c>
      <c r="C39" s="20" t="s">
        <v>24</v>
      </c>
      <c r="D39" s="12"/>
      <c r="E39" s="20"/>
      <c r="F39" s="20"/>
      <c r="G39" s="20"/>
      <c r="H39" s="20"/>
      <c r="I39" s="20"/>
      <c r="J39" s="20"/>
    </row>
    <row r="40" spans="1:10" x14ac:dyDescent="0.25">
      <c r="A40" s="78"/>
      <c r="B40" s="79">
        <v>46970</v>
      </c>
      <c r="C40" s="78" t="s">
        <v>25</v>
      </c>
      <c r="D40" s="80"/>
      <c r="E40" s="78">
        <v>1</v>
      </c>
      <c r="F40" s="78"/>
      <c r="G40" s="78"/>
      <c r="H40" s="78"/>
      <c r="I40" s="78"/>
      <c r="J40" s="78"/>
    </row>
    <row r="41" spans="1:10" x14ac:dyDescent="0.25">
      <c r="A41" s="78"/>
      <c r="B41" s="79">
        <v>46971</v>
      </c>
      <c r="C41" s="78" t="s">
        <v>26</v>
      </c>
      <c r="D41" s="80"/>
      <c r="E41" s="78"/>
      <c r="F41" s="78">
        <v>1</v>
      </c>
      <c r="G41" s="78"/>
      <c r="H41" s="78"/>
      <c r="I41" s="78"/>
      <c r="J41" s="78"/>
    </row>
    <row r="42" spans="1:10" x14ac:dyDescent="0.25">
      <c r="A42" s="20"/>
      <c r="B42" s="3">
        <v>46972</v>
      </c>
      <c r="C42" s="20" t="s">
        <v>27</v>
      </c>
      <c r="D42" s="12"/>
      <c r="E42" s="20"/>
      <c r="F42" s="20"/>
      <c r="G42" s="20"/>
      <c r="H42" s="20"/>
      <c r="I42" s="20"/>
      <c r="J42" s="20"/>
    </row>
    <row r="43" spans="1:10" x14ac:dyDescent="0.25">
      <c r="A43" s="20"/>
      <c r="B43" s="3">
        <v>46973</v>
      </c>
      <c r="C43" s="20" t="s">
        <v>28</v>
      </c>
      <c r="D43" s="12"/>
      <c r="E43" s="20"/>
      <c r="F43" s="20"/>
      <c r="G43" s="20"/>
      <c r="H43" s="20"/>
      <c r="I43" s="20"/>
      <c r="J43" s="20"/>
    </row>
    <row r="44" spans="1:10" x14ac:dyDescent="0.25">
      <c r="A44" s="20"/>
      <c r="B44" s="3">
        <v>46974</v>
      </c>
      <c r="C44" s="20" t="s">
        <v>29</v>
      </c>
      <c r="D44" s="12"/>
      <c r="E44" s="20"/>
      <c r="F44" s="20"/>
      <c r="G44" s="20"/>
      <c r="H44" s="20"/>
      <c r="I44" s="20"/>
      <c r="J44" s="20"/>
    </row>
    <row r="45" spans="1:10" x14ac:dyDescent="0.25">
      <c r="A45" s="20"/>
      <c r="B45" s="3">
        <v>46975</v>
      </c>
      <c r="C45" s="20" t="s">
        <v>23</v>
      </c>
      <c r="D45" s="12"/>
      <c r="E45" s="20"/>
      <c r="F45" s="20"/>
      <c r="G45" s="20"/>
      <c r="H45" s="20"/>
      <c r="I45" s="20"/>
      <c r="J45" s="20"/>
    </row>
    <row r="46" spans="1:10" x14ac:dyDescent="0.25">
      <c r="A46" s="20"/>
      <c r="B46" s="3">
        <v>46976</v>
      </c>
      <c r="C46" s="20" t="s">
        <v>24</v>
      </c>
      <c r="D46" s="12"/>
      <c r="E46" s="20"/>
      <c r="F46" s="20"/>
      <c r="G46" s="20"/>
      <c r="H46" s="20"/>
      <c r="I46" s="20"/>
      <c r="J46" s="20"/>
    </row>
    <row r="47" spans="1:10" x14ac:dyDescent="0.25">
      <c r="A47" s="78"/>
      <c r="B47" s="79">
        <v>46977</v>
      </c>
      <c r="C47" s="78" t="s">
        <v>25</v>
      </c>
      <c r="D47" s="80"/>
      <c r="E47" s="78">
        <v>1</v>
      </c>
      <c r="F47" s="78"/>
      <c r="G47" s="78"/>
      <c r="H47" s="78"/>
      <c r="I47" s="78"/>
      <c r="J47" s="78"/>
    </row>
    <row r="48" spans="1:10" x14ac:dyDescent="0.25">
      <c r="A48" s="78"/>
      <c r="B48" s="79">
        <v>46978</v>
      </c>
      <c r="C48" s="78" t="s">
        <v>26</v>
      </c>
      <c r="D48" s="80"/>
      <c r="E48" s="78"/>
      <c r="F48" s="78">
        <v>1</v>
      </c>
      <c r="G48" s="78"/>
      <c r="H48" s="78"/>
      <c r="I48" s="78"/>
      <c r="J48" s="78"/>
    </row>
    <row r="49" spans="1:10" x14ac:dyDescent="0.25">
      <c r="A49" s="84"/>
      <c r="B49" s="85">
        <v>46979</v>
      </c>
      <c r="C49" s="84" t="s">
        <v>27</v>
      </c>
      <c r="D49" s="86" t="s">
        <v>32</v>
      </c>
      <c r="E49" s="84"/>
      <c r="F49" s="84"/>
      <c r="G49" s="84"/>
      <c r="H49" s="84"/>
      <c r="I49" s="84"/>
      <c r="J49" s="84">
        <v>1</v>
      </c>
    </row>
    <row r="50" spans="1:10" ht="30" customHeight="1" x14ac:dyDescent="0.25">
      <c r="A50" s="9"/>
      <c r="B50" s="10">
        <v>46980</v>
      </c>
      <c r="C50" s="9" t="s">
        <v>28</v>
      </c>
      <c r="D50" s="11" t="s">
        <v>104</v>
      </c>
      <c r="E50" s="9"/>
      <c r="F50" s="9"/>
      <c r="G50" s="9"/>
      <c r="H50" s="9"/>
      <c r="I50" s="9">
        <v>1</v>
      </c>
      <c r="J50" s="9"/>
    </row>
    <row r="51" spans="1:10" x14ac:dyDescent="0.25">
      <c r="A51" s="84"/>
      <c r="B51" s="85">
        <v>46981</v>
      </c>
      <c r="C51" s="84" t="s">
        <v>29</v>
      </c>
      <c r="D51" s="86" t="s">
        <v>32</v>
      </c>
      <c r="E51" s="84"/>
      <c r="F51" s="84"/>
      <c r="G51" s="84"/>
      <c r="H51" s="84"/>
      <c r="I51" s="84"/>
      <c r="J51" s="84">
        <v>1</v>
      </c>
    </row>
    <row r="52" spans="1:10" x14ac:dyDescent="0.25">
      <c r="A52" s="84"/>
      <c r="B52" s="85">
        <v>46982</v>
      </c>
      <c r="C52" s="84" t="s">
        <v>23</v>
      </c>
      <c r="D52" s="86" t="s">
        <v>32</v>
      </c>
      <c r="E52" s="84"/>
      <c r="F52" s="84"/>
      <c r="G52" s="84"/>
      <c r="H52" s="84"/>
      <c r="I52" s="84"/>
      <c r="J52" s="84">
        <v>1</v>
      </c>
    </row>
    <row r="53" spans="1:10" x14ac:dyDescent="0.25">
      <c r="A53" s="84"/>
      <c r="B53" s="85">
        <v>46983</v>
      </c>
      <c r="C53" s="84" t="s">
        <v>24</v>
      </c>
      <c r="D53" s="86" t="s">
        <v>32</v>
      </c>
      <c r="E53" s="84"/>
      <c r="F53" s="84"/>
      <c r="G53" s="84"/>
      <c r="H53" s="84"/>
      <c r="I53" s="84"/>
      <c r="J53" s="84">
        <v>1</v>
      </c>
    </row>
    <row r="54" spans="1:10" x14ac:dyDescent="0.25">
      <c r="A54" s="78"/>
      <c r="B54" s="79">
        <v>46984</v>
      </c>
      <c r="C54" s="78" t="s">
        <v>25</v>
      </c>
      <c r="D54" s="80"/>
      <c r="E54" s="78">
        <v>1</v>
      </c>
      <c r="F54" s="78"/>
      <c r="G54" s="78"/>
      <c r="H54" s="78"/>
      <c r="I54" s="78"/>
      <c r="J54" s="78"/>
    </row>
    <row r="55" spans="1:10" x14ac:dyDescent="0.25">
      <c r="A55" s="78"/>
      <c r="B55" s="79">
        <v>46985</v>
      </c>
      <c r="C55" s="78" t="s">
        <v>26</v>
      </c>
      <c r="D55" s="80"/>
      <c r="E55" s="78"/>
      <c r="F55" s="78">
        <v>1</v>
      </c>
      <c r="G55" s="78"/>
      <c r="H55" s="78"/>
      <c r="I55" s="78"/>
      <c r="J55" s="78"/>
    </row>
    <row r="56" spans="1:10" x14ac:dyDescent="0.25">
      <c r="A56" s="20"/>
      <c r="B56" s="3">
        <v>46986</v>
      </c>
      <c r="C56" s="20" t="s">
        <v>27</v>
      </c>
      <c r="D56" s="12"/>
      <c r="E56" s="20"/>
      <c r="F56" s="20"/>
      <c r="G56" s="20"/>
      <c r="H56" s="20"/>
      <c r="I56" s="20"/>
      <c r="J56" s="20"/>
    </row>
    <row r="57" spans="1:10" x14ac:dyDescent="0.25">
      <c r="A57" s="20"/>
      <c r="B57" s="3">
        <v>46987</v>
      </c>
      <c r="C57" s="20" t="s">
        <v>28</v>
      </c>
      <c r="D57" s="12"/>
      <c r="E57" s="20"/>
      <c r="F57" s="20"/>
      <c r="G57" s="20"/>
      <c r="H57" s="20"/>
      <c r="I57" s="20"/>
      <c r="J57" s="20"/>
    </row>
    <row r="58" spans="1:10" x14ac:dyDescent="0.25">
      <c r="A58" s="20"/>
      <c r="B58" s="3">
        <v>46988</v>
      </c>
      <c r="C58" s="20" t="s">
        <v>29</v>
      </c>
      <c r="D58" s="12"/>
      <c r="E58" s="20"/>
      <c r="F58" s="20"/>
      <c r="G58" s="20"/>
      <c r="H58" s="20"/>
      <c r="I58" s="20"/>
      <c r="J58" s="20"/>
    </row>
    <row r="59" spans="1:10" x14ac:dyDescent="0.25">
      <c r="A59" s="20"/>
      <c r="B59" s="3">
        <v>46989</v>
      </c>
      <c r="C59" s="20" t="s">
        <v>23</v>
      </c>
      <c r="D59" s="12"/>
      <c r="E59" s="20"/>
      <c r="F59" s="20"/>
      <c r="G59" s="20"/>
      <c r="H59" s="20"/>
      <c r="I59" s="20"/>
      <c r="J59" s="20"/>
    </row>
    <row r="60" spans="1:10" x14ac:dyDescent="0.25">
      <c r="A60" s="20"/>
      <c r="B60" s="3">
        <v>46990</v>
      </c>
      <c r="C60" s="20" t="s">
        <v>24</v>
      </c>
      <c r="D60" s="12"/>
      <c r="E60" s="20"/>
      <c r="F60" s="20"/>
      <c r="G60" s="20"/>
      <c r="H60" s="20"/>
      <c r="I60" s="20"/>
      <c r="J60" s="20"/>
    </row>
    <row r="61" spans="1:10" x14ac:dyDescent="0.25">
      <c r="A61" s="78"/>
      <c r="B61" s="79">
        <v>46991</v>
      </c>
      <c r="C61" s="78" t="s">
        <v>25</v>
      </c>
      <c r="D61" s="80"/>
      <c r="E61" s="78">
        <v>1</v>
      </c>
      <c r="F61" s="78"/>
      <c r="G61" s="78"/>
      <c r="H61" s="78"/>
      <c r="I61" s="78"/>
      <c r="J61" s="78"/>
    </row>
    <row r="62" spans="1:10" x14ac:dyDescent="0.25">
      <c r="A62" s="78"/>
      <c r="B62" s="79">
        <v>46992</v>
      </c>
      <c r="C62" s="78" t="s">
        <v>26</v>
      </c>
      <c r="D62" s="80"/>
      <c r="E62" s="78"/>
      <c r="F62" s="78">
        <v>1</v>
      </c>
      <c r="G62" s="78"/>
      <c r="H62" s="78"/>
      <c r="I62" s="78"/>
      <c r="J62" s="78"/>
    </row>
    <row r="63" spans="1:10" x14ac:dyDescent="0.25">
      <c r="A63" s="20"/>
      <c r="B63" s="3">
        <v>46993</v>
      </c>
      <c r="C63" s="20" t="s">
        <v>27</v>
      </c>
      <c r="D63" s="12"/>
      <c r="E63" s="20"/>
      <c r="F63" s="20"/>
      <c r="G63" s="20"/>
      <c r="H63" s="20"/>
      <c r="I63" s="20"/>
      <c r="J63" s="20"/>
    </row>
    <row r="64" spans="1:10" x14ac:dyDescent="0.25">
      <c r="A64" s="20"/>
      <c r="B64" s="3">
        <v>46994</v>
      </c>
      <c r="C64" s="20" t="s">
        <v>28</v>
      </c>
      <c r="D64" s="12"/>
      <c r="E64" s="20"/>
      <c r="F64" s="20"/>
      <c r="G64" s="20"/>
      <c r="H64" s="20"/>
      <c r="I64" s="20"/>
      <c r="J64" s="20"/>
    </row>
    <row r="65" spans="1:10" x14ac:dyDescent="0.25">
      <c r="A65" s="20"/>
      <c r="B65" s="3">
        <v>46995</v>
      </c>
      <c r="C65" s="20" t="s">
        <v>29</v>
      </c>
      <c r="D65" s="12"/>
      <c r="E65" s="20"/>
      <c r="F65" s="20"/>
      <c r="G65" s="20"/>
      <c r="H65" s="20"/>
      <c r="I65" s="20"/>
      <c r="J65" s="20"/>
    </row>
    <row r="66" spans="1:10" x14ac:dyDescent="0.25">
      <c r="A66" s="20"/>
      <c r="B66" s="3">
        <v>46996</v>
      </c>
      <c r="C66" s="20" t="s">
        <v>23</v>
      </c>
      <c r="D66" s="12"/>
      <c r="E66" s="20"/>
      <c r="F66" s="20"/>
      <c r="G66" s="20"/>
      <c r="H66" s="20"/>
      <c r="I66" s="20"/>
      <c r="J66" s="20"/>
    </row>
    <row r="67" spans="1:10" x14ac:dyDescent="0.25">
      <c r="A67" s="20" t="s">
        <v>34</v>
      </c>
      <c r="B67" s="3">
        <v>46997</v>
      </c>
      <c r="C67" s="20" t="s">
        <v>24</v>
      </c>
      <c r="D67" s="12"/>
      <c r="E67" s="20"/>
      <c r="F67" s="20"/>
      <c r="G67" s="20"/>
      <c r="H67" s="20"/>
      <c r="I67" s="20"/>
      <c r="J67" s="20"/>
    </row>
    <row r="68" spans="1:10" x14ac:dyDescent="0.25">
      <c r="A68" s="78"/>
      <c r="B68" s="79">
        <v>46998</v>
      </c>
      <c r="C68" s="78" t="s">
        <v>25</v>
      </c>
      <c r="D68" s="80"/>
      <c r="E68" s="78">
        <v>1</v>
      </c>
      <c r="F68" s="78"/>
      <c r="G68" s="78"/>
      <c r="H68" s="78"/>
      <c r="I68" s="78"/>
      <c r="J68" s="78"/>
    </row>
    <row r="69" spans="1:10" x14ac:dyDescent="0.25">
      <c r="A69" s="78"/>
      <c r="B69" s="79">
        <v>46999</v>
      </c>
      <c r="C69" s="78" t="s">
        <v>26</v>
      </c>
      <c r="D69" s="80"/>
      <c r="E69" s="78"/>
      <c r="F69" s="78">
        <v>1</v>
      </c>
      <c r="G69" s="78"/>
      <c r="H69" s="78"/>
      <c r="I69" s="78"/>
      <c r="J69" s="78"/>
    </row>
    <row r="70" spans="1:10" x14ac:dyDescent="0.25">
      <c r="A70" s="20"/>
      <c r="B70" s="3">
        <v>47000</v>
      </c>
      <c r="C70" s="20" t="s">
        <v>27</v>
      </c>
      <c r="D70" s="12"/>
      <c r="E70" s="20"/>
      <c r="F70" s="20"/>
      <c r="G70" s="20"/>
      <c r="H70" s="20"/>
      <c r="I70" s="20"/>
      <c r="J70" s="20"/>
    </row>
    <row r="71" spans="1:10" x14ac:dyDescent="0.25">
      <c r="A71" s="20"/>
      <c r="B71" s="3">
        <v>47001</v>
      </c>
      <c r="C71" s="20" t="s">
        <v>28</v>
      </c>
      <c r="D71" s="12"/>
      <c r="E71" s="20"/>
      <c r="F71" s="20"/>
      <c r="G71" s="20"/>
      <c r="H71" s="20"/>
      <c r="I71" s="20"/>
      <c r="J71" s="20"/>
    </row>
    <row r="72" spans="1:10" x14ac:dyDescent="0.25">
      <c r="A72" s="20"/>
      <c r="B72" s="3">
        <v>47002</v>
      </c>
      <c r="C72" s="20" t="s">
        <v>29</v>
      </c>
      <c r="D72" s="12"/>
      <c r="E72" s="20"/>
      <c r="F72" s="20"/>
      <c r="G72" s="20"/>
      <c r="H72" s="20"/>
      <c r="I72" s="20"/>
      <c r="J72" s="20"/>
    </row>
    <row r="73" spans="1:10" x14ac:dyDescent="0.25">
      <c r="A73" s="20"/>
      <c r="B73" s="3">
        <v>47003</v>
      </c>
      <c r="C73" s="20" t="s">
        <v>23</v>
      </c>
      <c r="D73" s="12"/>
      <c r="E73" s="20"/>
      <c r="F73" s="20"/>
      <c r="G73" s="20"/>
      <c r="H73" s="20"/>
      <c r="I73" s="20"/>
      <c r="J73" s="20"/>
    </row>
    <row r="74" spans="1:10" x14ac:dyDescent="0.25">
      <c r="A74" s="20"/>
      <c r="B74" s="3">
        <v>47004</v>
      </c>
      <c r="C74" s="20" t="s">
        <v>24</v>
      </c>
      <c r="D74" s="12"/>
      <c r="E74" s="20"/>
      <c r="F74" s="20"/>
      <c r="G74" s="20"/>
      <c r="H74" s="20"/>
      <c r="I74" s="20"/>
      <c r="J74" s="20"/>
    </row>
    <row r="75" spans="1:10" x14ac:dyDescent="0.25">
      <c r="A75" s="78"/>
      <c r="B75" s="79">
        <v>47005</v>
      </c>
      <c r="C75" s="78" t="s">
        <v>25</v>
      </c>
      <c r="D75" s="80"/>
      <c r="E75" s="78">
        <v>1</v>
      </c>
      <c r="F75" s="78"/>
      <c r="G75" s="78"/>
      <c r="H75" s="78"/>
      <c r="I75" s="78"/>
      <c r="J75" s="78"/>
    </row>
    <row r="76" spans="1:10" x14ac:dyDescent="0.25">
      <c r="A76" s="78"/>
      <c r="B76" s="79">
        <v>47006</v>
      </c>
      <c r="C76" s="78" t="s">
        <v>26</v>
      </c>
      <c r="D76" s="80"/>
      <c r="E76" s="78"/>
      <c r="F76" s="78">
        <v>1</v>
      </c>
      <c r="G76" s="78"/>
      <c r="H76" s="78"/>
      <c r="I76" s="78"/>
      <c r="J76" s="78"/>
    </row>
    <row r="77" spans="1:10" x14ac:dyDescent="0.25">
      <c r="A77" s="20"/>
      <c r="B77" s="3">
        <v>47007</v>
      </c>
      <c r="C77" s="20" t="s">
        <v>27</v>
      </c>
      <c r="D77" s="12"/>
      <c r="E77" s="20"/>
      <c r="F77" s="20"/>
      <c r="G77" s="20"/>
      <c r="H77" s="20"/>
      <c r="I77" s="20"/>
      <c r="J77" s="20"/>
    </row>
    <row r="78" spans="1:10" x14ac:dyDescent="0.25">
      <c r="A78" s="20"/>
      <c r="B78" s="3">
        <v>47008</v>
      </c>
      <c r="C78" s="20" t="s">
        <v>28</v>
      </c>
      <c r="D78" s="12"/>
      <c r="E78" s="20"/>
      <c r="F78" s="20"/>
      <c r="G78" s="20"/>
      <c r="H78" s="20"/>
      <c r="I78" s="20"/>
      <c r="J78" s="20"/>
    </row>
    <row r="79" spans="1:10" x14ac:dyDescent="0.25">
      <c r="A79" s="20"/>
      <c r="B79" s="3">
        <v>47009</v>
      </c>
      <c r="C79" s="20" t="s">
        <v>29</v>
      </c>
      <c r="D79" s="12"/>
      <c r="E79" s="20"/>
      <c r="F79" s="20"/>
      <c r="G79" s="20"/>
      <c r="H79" s="20"/>
      <c r="I79" s="20"/>
      <c r="J79" s="20"/>
    </row>
    <row r="80" spans="1:10" x14ac:dyDescent="0.25">
      <c r="A80" s="20"/>
      <c r="B80" s="3">
        <v>47010</v>
      </c>
      <c r="C80" s="20" t="s">
        <v>23</v>
      </c>
      <c r="D80" s="12"/>
      <c r="E80" s="20"/>
      <c r="F80" s="20"/>
      <c r="G80" s="20"/>
      <c r="H80" s="20"/>
      <c r="I80" s="20"/>
      <c r="J80" s="20"/>
    </row>
    <row r="81" spans="1:10" x14ac:dyDescent="0.25">
      <c r="A81" s="20"/>
      <c r="B81" s="3">
        <v>47011</v>
      </c>
      <c r="C81" s="20" t="s">
        <v>24</v>
      </c>
      <c r="D81" s="12"/>
      <c r="E81" s="20"/>
      <c r="F81" s="20"/>
      <c r="G81" s="20"/>
      <c r="H81" s="20"/>
      <c r="I81" s="20"/>
      <c r="J81" s="20"/>
    </row>
    <row r="82" spans="1:10" x14ac:dyDescent="0.25">
      <c r="A82" s="78"/>
      <c r="B82" s="79">
        <v>47012</v>
      </c>
      <c r="C82" s="78" t="s">
        <v>25</v>
      </c>
      <c r="D82" s="80"/>
      <c r="E82" s="78">
        <v>1</v>
      </c>
      <c r="F82" s="78"/>
      <c r="G82" s="78"/>
      <c r="H82" s="78"/>
      <c r="I82" s="78"/>
      <c r="J82" s="78"/>
    </row>
    <row r="83" spans="1:10" x14ac:dyDescent="0.25">
      <c r="A83" s="78"/>
      <c r="B83" s="79">
        <v>47013</v>
      </c>
      <c r="C83" s="78" t="s">
        <v>26</v>
      </c>
      <c r="D83" s="80"/>
      <c r="E83" s="78"/>
      <c r="F83" s="78">
        <v>1</v>
      </c>
      <c r="G83" s="78"/>
      <c r="H83" s="78"/>
      <c r="I83" s="78"/>
      <c r="J83" s="78"/>
    </row>
    <row r="84" spans="1:10" x14ac:dyDescent="0.25">
      <c r="A84" s="20"/>
      <c r="B84" s="3">
        <v>47014</v>
      </c>
      <c r="C84" s="20" t="s">
        <v>27</v>
      </c>
      <c r="D84" s="12"/>
      <c r="E84" s="20"/>
      <c r="F84" s="20"/>
      <c r="G84" s="20"/>
      <c r="H84" s="20"/>
      <c r="I84" s="20"/>
      <c r="J84" s="20"/>
    </row>
    <row r="85" spans="1:10" x14ac:dyDescent="0.25">
      <c r="A85" s="20"/>
      <c r="B85" s="3">
        <v>47015</v>
      </c>
      <c r="C85" s="20" t="s">
        <v>28</v>
      </c>
      <c r="D85" s="12"/>
      <c r="E85" s="20"/>
      <c r="F85" s="20"/>
      <c r="G85" s="20"/>
      <c r="H85" s="20"/>
      <c r="I85" s="20"/>
      <c r="J85" s="20"/>
    </row>
    <row r="86" spans="1:10" x14ac:dyDescent="0.25">
      <c r="A86" s="20"/>
      <c r="B86" s="3">
        <v>47016</v>
      </c>
      <c r="C86" s="20" t="s">
        <v>29</v>
      </c>
      <c r="D86" s="12"/>
      <c r="E86" s="20"/>
      <c r="F86" s="20"/>
      <c r="G86" s="20"/>
      <c r="H86" s="20"/>
      <c r="I86" s="20"/>
      <c r="J86" s="20"/>
    </row>
    <row r="87" spans="1:10" x14ac:dyDescent="0.25">
      <c r="A87" s="20"/>
      <c r="B87" s="3">
        <v>47017</v>
      </c>
      <c r="C87" s="20" t="s">
        <v>23</v>
      </c>
      <c r="D87" s="12"/>
      <c r="E87" s="20"/>
      <c r="F87" s="20"/>
      <c r="G87" s="20"/>
      <c r="H87" s="20"/>
      <c r="I87" s="20"/>
      <c r="J87" s="20"/>
    </row>
    <row r="88" spans="1:10" x14ac:dyDescent="0.25">
      <c r="A88" s="20"/>
      <c r="B88" s="3">
        <v>47018</v>
      </c>
      <c r="C88" s="20" t="s">
        <v>24</v>
      </c>
      <c r="D88" s="12"/>
      <c r="E88" s="20"/>
      <c r="F88" s="20"/>
      <c r="G88" s="20"/>
      <c r="H88" s="20"/>
      <c r="I88" s="20"/>
      <c r="J88" s="20"/>
    </row>
    <row r="89" spans="1:10" x14ac:dyDescent="0.25">
      <c r="A89" s="78"/>
      <c r="B89" s="79">
        <v>47019</v>
      </c>
      <c r="C89" s="78" t="s">
        <v>25</v>
      </c>
      <c r="D89" s="80"/>
      <c r="E89" s="78">
        <v>1</v>
      </c>
      <c r="F89" s="78"/>
      <c r="G89" s="78"/>
      <c r="H89" s="78"/>
      <c r="I89" s="78"/>
      <c r="J89" s="78"/>
    </row>
    <row r="90" spans="1:10" x14ac:dyDescent="0.25">
      <c r="A90" s="78"/>
      <c r="B90" s="79">
        <v>47020</v>
      </c>
      <c r="C90" s="78" t="s">
        <v>26</v>
      </c>
      <c r="D90" s="80"/>
      <c r="E90" s="78"/>
      <c r="F90" s="78">
        <v>1</v>
      </c>
      <c r="G90" s="78"/>
      <c r="H90" s="78"/>
      <c r="I90" s="78"/>
      <c r="J90" s="78"/>
    </row>
    <row r="91" spans="1:10" x14ac:dyDescent="0.25">
      <c r="A91" s="20"/>
      <c r="B91" s="3">
        <v>47021</v>
      </c>
      <c r="C91" s="20" t="s">
        <v>27</v>
      </c>
      <c r="D91" s="12"/>
      <c r="E91" s="20"/>
      <c r="F91" s="20"/>
      <c r="G91" s="20"/>
      <c r="H91" s="20"/>
      <c r="I91" s="20"/>
      <c r="J91" s="20"/>
    </row>
    <row r="92" spans="1:10" x14ac:dyDescent="0.25">
      <c r="A92" s="20"/>
      <c r="B92" s="3">
        <v>47022</v>
      </c>
      <c r="C92" s="20" t="s">
        <v>28</v>
      </c>
      <c r="D92" s="12"/>
      <c r="E92" s="20"/>
      <c r="F92" s="20"/>
      <c r="G92" s="20"/>
      <c r="H92" s="20"/>
      <c r="I92" s="20"/>
      <c r="J92" s="20"/>
    </row>
    <row r="93" spans="1:10" x14ac:dyDescent="0.25">
      <c r="A93" s="20"/>
      <c r="B93" s="3">
        <v>47023</v>
      </c>
      <c r="C93" s="20" t="s">
        <v>29</v>
      </c>
      <c r="D93" s="12"/>
      <c r="E93" s="20"/>
      <c r="F93" s="20"/>
      <c r="G93" s="20"/>
      <c r="H93" s="20"/>
      <c r="I93" s="20"/>
      <c r="J93" s="20"/>
    </row>
    <row r="94" spans="1:10" x14ac:dyDescent="0.25">
      <c r="A94" s="20"/>
      <c r="B94" s="3">
        <v>47024</v>
      </c>
      <c r="C94" s="20" t="s">
        <v>23</v>
      </c>
      <c r="D94" s="12"/>
      <c r="E94" s="20"/>
      <c r="F94" s="20"/>
      <c r="G94" s="20"/>
      <c r="H94" s="20"/>
      <c r="I94" s="20"/>
      <c r="J94" s="20"/>
    </row>
    <row r="95" spans="1:10" x14ac:dyDescent="0.25">
      <c r="A95" s="20"/>
      <c r="B95" s="3">
        <v>47025</v>
      </c>
      <c r="C95" s="20" t="s">
        <v>24</v>
      </c>
      <c r="D95" s="12"/>
      <c r="E95" s="20"/>
      <c r="F95" s="20"/>
      <c r="G95" s="20"/>
      <c r="H95" s="20"/>
      <c r="I95" s="20"/>
      <c r="J95" s="20"/>
    </row>
    <row r="96" spans="1:10" x14ac:dyDescent="0.25">
      <c r="A96" s="78"/>
      <c r="B96" s="79">
        <v>47026</v>
      </c>
      <c r="C96" s="78" t="s">
        <v>25</v>
      </c>
      <c r="D96" s="80"/>
      <c r="E96" s="78">
        <v>1</v>
      </c>
      <c r="F96" s="78"/>
      <c r="G96" s="78"/>
      <c r="H96" s="78"/>
      <c r="I96" s="78"/>
      <c r="J96" s="78"/>
    </row>
    <row r="97" spans="1:10" x14ac:dyDescent="0.25">
      <c r="A97" s="78" t="s">
        <v>35</v>
      </c>
      <c r="B97" s="79">
        <v>47027</v>
      </c>
      <c r="C97" s="78" t="s">
        <v>26</v>
      </c>
      <c r="D97" s="80"/>
      <c r="E97" s="78"/>
      <c r="F97" s="78">
        <v>1</v>
      </c>
      <c r="G97" s="78"/>
      <c r="H97" s="78"/>
      <c r="I97" s="78"/>
      <c r="J97" s="78"/>
    </row>
    <row r="98" spans="1:10" x14ac:dyDescent="0.25">
      <c r="A98" s="20"/>
      <c r="B98" s="3">
        <v>47028</v>
      </c>
      <c r="C98" s="20" t="s">
        <v>27</v>
      </c>
      <c r="D98" s="12"/>
      <c r="E98" s="20"/>
      <c r="F98" s="20"/>
      <c r="G98" s="20"/>
      <c r="H98" s="20"/>
      <c r="I98" s="20"/>
      <c r="J98" s="20"/>
    </row>
    <row r="99" spans="1:10" x14ac:dyDescent="0.25">
      <c r="A99" s="20"/>
      <c r="B99" s="3">
        <v>47029</v>
      </c>
      <c r="C99" s="20" t="s">
        <v>28</v>
      </c>
      <c r="D99" s="12"/>
      <c r="E99" s="20"/>
      <c r="F99" s="20"/>
      <c r="G99" s="20"/>
      <c r="H99" s="20"/>
      <c r="I99" s="20"/>
      <c r="J99" s="20"/>
    </row>
    <row r="100" spans="1:10" x14ac:dyDescent="0.25">
      <c r="A100" s="20"/>
      <c r="B100" s="3">
        <v>47030</v>
      </c>
      <c r="C100" s="20" t="s">
        <v>29</v>
      </c>
      <c r="D100" s="12"/>
      <c r="E100" s="20"/>
      <c r="F100" s="20"/>
      <c r="G100" s="20"/>
      <c r="H100" s="20"/>
      <c r="I100" s="20"/>
      <c r="J100" s="20"/>
    </row>
    <row r="101" spans="1:10" x14ac:dyDescent="0.25">
      <c r="A101" s="20"/>
      <c r="B101" s="3">
        <v>47031</v>
      </c>
      <c r="C101" s="20" t="s">
        <v>23</v>
      </c>
      <c r="D101" s="12"/>
      <c r="E101" s="20"/>
      <c r="F101" s="20"/>
      <c r="G101" s="20"/>
      <c r="H101" s="20"/>
      <c r="I101" s="20"/>
      <c r="J101" s="20"/>
    </row>
    <row r="102" spans="1:10" x14ac:dyDescent="0.25">
      <c r="A102" s="20"/>
      <c r="B102" s="3">
        <v>47032</v>
      </c>
      <c r="C102" s="20" t="s">
        <v>24</v>
      </c>
      <c r="D102" s="12"/>
      <c r="E102" s="20"/>
      <c r="F102" s="20"/>
      <c r="G102" s="20"/>
      <c r="H102" s="20"/>
      <c r="I102" s="20"/>
      <c r="J102" s="20"/>
    </row>
    <row r="103" spans="1:10" x14ac:dyDescent="0.25">
      <c r="A103" s="78"/>
      <c r="B103" s="79">
        <v>47033</v>
      </c>
      <c r="C103" s="78" t="s">
        <v>25</v>
      </c>
      <c r="D103" s="80"/>
      <c r="E103" s="78">
        <v>1</v>
      </c>
      <c r="F103" s="78"/>
      <c r="G103" s="78"/>
      <c r="H103" s="78"/>
      <c r="I103" s="78"/>
      <c r="J103" s="78"/>
    </row>
    <row r="104" spans="1:10" x14ac:dyDescent="0.25">
      <c r="A104" s="78"/>
      <c r="B104" s="79">
        <v>47034</v>
      </c>
      <c r="C104" s="78" t="s">
        <v>26</v>
      </c>
      <c r="D104" s="80"/>
      <c r="E104" s="78"/>
      <c r="F104" s="78">
        <v>1</v>
      </c>
      <c r="G104" s="78"/>
      <c r="H104" s="78"/>
      <c r="I104" s="78"/>
      <c r="J104" s="78"/>
    </row>
    <row r="105" spans="1:10" x14ac:dyDescent="0.25">
      <c r="A105" s="20"/>
      <c r="B105" s="3">
        <v>47035</v>
      </c>
      <c r="C105" s="20" t="s">
        <v>27</v>
      </c>
      <c r="D105" s="12"/>
      <c r="E105" s="20"/>
      <c r="F105" s="20"/>
      <c r="G105" s="20"/>
      <c r="H105" s="20"/>
      <c r="I105" s="20"/>
      <c r="J105" s="20"/>
    </row>
    <row r="106" spans="1:10" x14ac:dyDescent="0.25">
      <c r="A106" s="20"/>
      <c r="B106" s="3">
        <v>47036</v>
      </c>
      <c r="C106" s="20" t="s">
        <v>28</v>
      </c>
      <c r="D106" s="12"/>
      <c r="E106" s="20"/>
      <c r="F106" s="20"/>
      <c r="G106" s="20"/>
      <c r="H106" s="20"/>
      <c r="I106" s="20"/>
      <c r="J106" s="20"/>
    </row>
    <row r="107" spans="1:10" x14ac:dyDescent="0.25">
      <c r="A107" s="20"/>
      <c r="B107" s="3">
        <v>47037</v>
      </c>
      <c r="C107" s="20" t="s">
        <v>29</v>
      </c>
      <c r="D107" s="12"/>
      <c r="E107" s="20"/>
      <c r="F107" s="20"/>
      <c r="G107" s="20"/>
      <c r="H107" s="20"/>
      <c r="I107" s="20"/>
      <c r="J107" s="20"/>
    </row>
    <row r="108" spans="1:10" x14ac:dyDescent="0.25">
      <c r="A108" s="20"/>
      <c r="B108" s="3">
        <v>47038</v>
      </c>
      <c r="C108" s="20" t="s">
        <v>23</v>
      </c>
      <c r="D108" s="12"/>
      <c r="E108" s="20"/>
      <c r="F108" s="20"/>
      <c r="G108" s="20"/>
      <c r="H108" s="20"/>
      <c r="I108" s="20"/>
      <c r="J108" s="20"/>
    </row>
    <row r="109" spans="1:10" x14ac:dyDescent="0.25">
      <c r="A109" s="20"/>
      <c r="B109" s="3">
        <v>47039</v>
      </c>
      <c r="C109" s="20" t="s">
        <v>24</v>
      </c>
      <c r="D109" s="12"/>
      <c r="E109" s="20"/>
      <c r="F109" s="20"/>
      <c r="G109" s="20"/>
      <c r="H109" s="20"/>
      <c r="I109" s="20"/>
      <c r="J109" s="20"/>
    </row>
    <row r="110" spans="1:10" x14ac:dyDescent="0.25">
      <c r="A110" s="78"/>
      <c r="B110" s="79">
        <v>47040</v>
      </c>
      <c r="C110" s="78" t="s">
        <v>25</v>
      </c>
      <c r="D110" s="80"/>
      <c r="E110" s="78">
        <v>1</v>
      </c>
      <c r="F110" s="78"/>
      <c r="G110" s="78"/>
      <c r="H110" s="78"/>
      <c r="I110" s="78"/>
      <c r="J110" s="78"/>
    </row>
    <row r="111" spans="1:10" x14ac:dyDescent="0.25">
      <c r="A111" s="78"/>
      <c r="B111" s="79">
        <v>47041</v>
      </c>
      <c r="C111" s="78" t="s">
        <v>26</v>
      </c>
      <c r="D111" s="80"/>
      <c r="E111" s="78"/>
      <c r="F111" s="78">
        <v>1</v>
      </c>
      <c r="G111" s="78"/>
      <c r="H111" s="78"/>
      <c r="I111" s="78"/>
      <c r="J111" s="78"/>
    </row>
    <row r="112" spans="1:10" x14ac:dyDescent="0.25">
      <c r="A112" s="20"/>
      <c r="B112" s="3">
        <v>47042</v>
      </c>
      <c r="C112" s="20" t="s">
        <v>27</v>
      </c>
      <c r="D112" s="12"/>
      <c r="E112" s="20"/>
      <c r="F112" s="20"/>
      <c r="G112" s="20"/>
      <c r="H112" s="20"/>
      <c r="I112" s="20"/>
      <c r="J112" s="20"/>
    </row>
    <row r="113" spans="1:14" x14ac:dyDescent="0.25">
      <c r="A113" s="20"/>
      <c r="B113" s="3">
        <v>47043</v>
      </c>
      <c r="C113" s="20" t="s">
        <v>28</v>
      </c>
      <c r="D113" s="12"/>
      <c r="E113" s="20"/>
      <c r="F113" s="20"/>
      <c r="G113" s="20"/>
      <c r="H113" s="20"/>
      <c r="I113" s="20"/>
      <c r="J113" s="20"/>
    </row>
    <row r="114" spans="1:14" x14ac:dyDescent="0.25">
      <c r="A114" s="20"/>
      <c r="B114" s="3">
        <v>47044</v>
      </c>
      <c r="C114" s="20" t="s">
        <v>29</v>
      </c>
      <c r="D114" s="12"/>
      <c r="E114" s="20"/>
      <c r="F114" s="20"/>
      <c r="G114" s="20"/>
      <c r="H114" s="20"/>
      <c r="I114" s="20"/>
      <c r="J114" s="20"/>
    </row>
    <row r="115" spans="1:14" x14ac:dyDescent="0.25">
      <c r="A115" s="20"/>
      <c r="B115" s="3">
        <v>47045</v>
      </c>
      <c r="C115" s="20" t="s">
        <v>23</v>
      </c>
      <c r="D115" s="12"/>
      <c r="E115" s="20"/>
      <c r="F115" s="20"/>
      <c r="G115" s="20"/>
      <c r="H115" s="20"/>
      <c r="I115" s="20"/>
      <c r="J115" s="20"/>
    </row>
    <row r="116" spans="1:14" x14ac:dyDescent="0.25">
      <c r="A116" s="20"/>
      <c r="B116" s="3">
        <v>47046</v>
      </c>
      <c r="C116" s="20" t="s">
        <v>24</v>
      </c>
      <c r="D116" s="12"/>
      <c r="E116" s="20"/>
      <c r="F116" s="20"/>
      <c r="G116" s="20"/>
      <c r="H116" s="20"/>
      <c r="I116" s="20"/>
      <c r="J116" s="20"/>
    </row>
    <row r="117" spans="1:14" x14ac:dyDescent="0.25">
      <c r="A117" s="78"/>
      <c r="B117" s="79">
        <v>47047</v>
      </c>
      <c r="C117" s="78" t="s">
        <v>25</v>
      </c>
      <c r="D117" s="80"/>
      <c r="E117" s="78">
        <v>1</v>
      </c>
      <c r="F117" s="78"/>
      <c r="G117" s="78"/>
      <c r="H117" s="78"/>
      <c r="I117" s="78"/>
      <c r="J117" s="78"/>
    </row>
    <row r="118" spans="1:14" x14ac:dyDescent="0.25">
      <c r="A118" s="78"/>
      <c r="B118" s="79">
        <v>47048</v>
      </c>
      <c r="C118" s="78" t="s">
        <v>26</v>
      </c>
      <c r="D118" s="80"/>
      <c r="E118" s="78"/>
      <c r="F118" s="78">
        <v>1</v>
      </c>
      <c r="G118" s="78"/>
      <c r="H118" s="78"/>
      <c r="I118" s="78"/>
      <c r="J118" s="78"/>
    </row>
    <row r="119" spans="1:14" x14ac:dyDescent="0.25">
      <c r="A119" s="20"/>
      <c r="B119" s="3">
        <v>47049</v>
      </c>
      <c r="C119" s="20" t="s">
        <v>27</v>
      </c>
      <c r="D119" s="12"/>
      <c r="E119" s="20"/>
      <c r="F119" s="20"/>
      <c r="G119" s="20"/>
      <c r="H119" s="20"/>
      <c r="I119" s="20"/>
      <c r="J119" s="20"/>
    </row>
    <row r="120" spans="1:14" x14ac:dyDescent="0.25">
      <c r="A120" s="20"/>
      <c r="B120" s="3">
        <v>47050</v>
      </c>
      <c r="C120" s="20" t="s">
        <v>28</v>
      </c>
      <c r="D120" s="12"/>
      <c r="E120" s="20"/>
      <c r="F120" s="20"/>
      <c r="G120" s="20"/>
      <c r="H120" s="20"/>
      <c r="I120" s="20"/>
      <c r="J120" s="20"/>
    </row>
    <row r="121" spans="1:14" x14ac:dyDescent="0.25">
      <c r="A121" s="20"/>
      <c r="B121" s="3">
        <v>47051</v>
      </c>
      <c r="C121" s="20" t="s">
        <v>29</v>
      </c>
      <c r="D121" s="12"/>
      <c r="E121" s="20"/>
      <c r="F121" s="20"/>
      <c r="G121" s="20"/>
      <c r="H121" s="20"/>
      <c r="I121" s="20"/>
      <c r="J121" s="20"/>
    </row>
    <row r="122" spans="1:14" x14ac:dyDescent="0.25">
      <c r="A122" s="20"/>
      <c r="B122" s="3">
        <v>47052</v>
      </c>
      <c r="C122" s="20" t="s">
        <v>23</v>
      </c>
      <c r="D122" s="12"/>
      <c r="E122" s="20"/>
      <c r="F122" s="20"/>
      <c r="G122" s="20"/>
      <c r="H122" s="20"/>
      <c r="I122" s="20"/>
      <c r="J122" s="20"/>
    </row>
    <row r="123" spans="1:14" x14ac:dyDescent="0.25">
      <c r="A123" s="20"/>
      <c r="B123" s="3">
        <v>47053</v>
      </c>
      <c r="C123" s="20" t="s">
        <v>24</v>
      </c>
      <c r="D123" s="12"/>
      <c r="E123" s="20"/>
      <c r="F123" s="20"/>
      <c r="G123" s="20"/>
      <c r="H123" s="20"/>
      <c r="I123" s="20"/>
      <c r="J123" s="20"/>
    </row>
    <row r="124" spans="1:14" x14ac:dyDescent="0.25">
      <c r="A124" s="78"/>
      <c r="B124" s="79">
        <v>47054</v>
      </c>
      <c r="C124" s="78" t="s">
        <v>25</v>
      </c>
      <c r="D124" s="80"/>
      <c r="E124" s="78">
        <v>1</v>
      </c>
      <c r="F124" s="78"/>
      <c r="G124" s="78"/>
      <c r="H124" s="78"/>
      <c r="I124" s="78"/>
      <c r="J124" s="78"/>
    </row>
    <row r="125" spans="1:14" x14ac:dyDescent="0.25">
      <c r="A125" s="78"/>
      <c r="B125" s="79">
        <v>47055</v>
      </c>
      <c r="C125" s="78" t="s">
        <v>26</v>
      </c>
      <c r="D125" s="80"/>
      <c r="E125" s="78"/>
      <c r="F125" s="78">
        <v>1</v>
      </c>
      <c r="G125" s="78"/>
      <c r="H125" s="78"/>
      <c r="I125" s="78"/>
      <c r="J125" s="78"/>
    </row>
    <row r="126" spans="1:14" x14ac:dyDescent="0.25">
      <c r="A126" s="20"/>
      <c r="B126" s="3">
        <v>47056</v>
      </c>
      <c r="C126" s="20" t="s">
        <v>27</v>
      </c>
      <c r="D126" s="12"/>
      <c r="E126" s="20"/>
      <c r="F126" s="20"/>
      <c r="G126" s="20"/>
      <c r="H126" s="20"/>
      <c r="I126" s="20"/>
      <c r="J126" s="20"/>
    </row>
    <row r="127" spans="1:14" x14ac:dyDescent="0.25">
      <c r="A127" s="20"/>
      <c r="B127" s="3">
        <v>47057</v>
      </c>
      <c r="C127" s="20" t="s">
        <v>28</v>
      </c>
      <c r="D127" s="12"/>
      <c r="E127" s="20"/>
      <c r="F127" s="20"/>
      <c r="G127" s="20"/>
      <c r="H127" s="20"/>
      <c r="I127" s="20"/>
      <c r="J127" s="20"/>
    </row>
    <row r="128" spans="1:14" x14ac:dyDescent="0.25">
      <c r="A128" s="9" t="s">
        <v>36</v>
      </c>
      <c r="B128" s="10">
        <v>47058</v>
      </c>
      <c r="C128" s="9" t="s">
        <v>29</v>
      </c>
      <c r="D128" s="11" t="s">
        <v>37</v>
      </c>
      <c r="E128" s="9"/>
      <c r="F128" s="9"/>
      <c r="G128" s="9"/>
      <c r="H128" s="9"/>
      <c r="I128" s="9">
        <v>1</v>
      </c>
      <c r="J128" s="9"/>
      <c r="K128" s="105" t="s">
        <v>141</v>
      </c>
      <c r="L128" s="106"/>
      <c r="M128" s="106"/>
      <c r="N128" s="106"/>
    </row>
    <row r="129" spans="1:14" x14ac:dyDescent="0.25">
      <c r="A129" s="84"/>
      <c r="B129" s="85">
        <v>47059</v>
      </c>
      <c r="C129" s="84" t="s">
        <v>23</v>
      </c>
      <c r="D129" s="91" t="s">
        <v>140</v>
      </c>
      <c r="E129" s="84"/>
      <c r="F129" s="84"/>
      <c r="G129" s="84"/>
      <c r="H129" s="84"/>
      <c r="I129" s="84"/>
      <c r="J129" s="84">
        <v>1</v>
      </c>
      <c r="K129" s="105"/>
      <c r="L129" s="106"/>
      <c r="M129" s="106"/>
      <c r="N129" s="106"/>
    </row>
    <row r="130" spans="1:14" x14ac:dyDescent="0.25">
      <c r="A130" s="20"/>
      <c r="B130" s="3">
        <v>47060</v>
      </c>
      <c r="C130" s="20" t="s">
        <v>24</v>
      </c>
      <c r="D130" s="12"/>
      <c r="E130" s="20"/>
      <c r="F130" s="20"/>
      <c r="G130" s="20"/>
      <c r="H130" s="20"/>
      <c r="I130" s="20"/>
      <c r="J130" s="20"/>
      <c r="K130" s="105"/>
      <c r="L130" s="106"/>
      <c r="M130" s="106"/>
      <c r="N130" s="106"/>
    </row>
    <row r="131" spans="1:14" x14ac:dyDescent="0.25">
      <c r="A131" s="78"/>
      <c r="B131" s="79">
        <v>47061</v>
      </c>
      <c r="C131" s="78" t="s">
        <v>25</v>
      </c>
      <c r="D131" s="80"/>
      <c r="E131" s="78">
        <v>1</v>
      </c>
      <c r="F131" s="78"/>
      <c r="G131" s="78"/>
      <c r="H131" s="78"/>
      <c r="I131" s="78"/>
      <c r="J131" s="78"/>
    </row>
    <row r="132" spans="1:14" x14ac:dyDescent="0.25">
      <c r="A132" s="78"/>
      <c r="B132" s="79">
        <v>47062</v>
      </c>
      <c r="C132" s="78" t="s">
        <v>26</v>
      </c>
      <c r="D132" s="80"/>
      <c r="E132" s="78"/>
      <c r="F132" s="78">
        <v>1</v>
      </c>
      <c r="G132" s="78"/>
      <c r="H132" s="78"/>
      <c r="I132" s="78"/>
      <c r="J132" s="78"/>
    </row>
    <row r="133" spans="1:14" x14ac:dyDescent="0.25">
      <c r="A133" s="20"/>
      <c r="B133" s="3">
        <v>47063</v>
      </c>
      <c r="C133" s="20" t="s">
        <v>27</v>
      </c>
      <c r="D133" s="12"/>
      <c r="E133" s="20"/>
      <c r="F133" s="20"/>
      <c r="G133" s="20"/>
      <c r="H133" s="20"/>
      <c r="I133" s="20"/>
      <c r="J133" s="20"/>
    </row>
    <row r="134" spans="1:14" x14ac:dyDescent="0.25">
      <c r="A134" s="20"/>
      <c r="B134" s="3">
        <v>47064</v>
      </c>
      <c r="C134" s="20" t="s">
        <v>28</v>
      </c>
      <c r="D134" s="12"/>
      <c r="E134" s="20"/>
      <c r="F134" s="20"/>
      <c r="G134" s="20"/>
      <c r="H134" s="20"/>
      <c r="I134" s="20"/>
      <c r="J134" s="20"/>
    </row>
    <row r="135" spans="1:14" x14ac:dyDescent="0.25">
      <c r="A135" s="20"/>
      <c r="B135" s="3">
        <v>47065</v>
      </c>
      <c r="C135" s="20" t="s">
        <v>29</v>
      </c>
      <c r="D135" s="12"/>
      <c r="E135" s="20"/>
      <c r="F135" s="20"/>
      <c r="G135" s="20"/>
      <c r="H135" s="20"/>
      <c r="I135" s="20"/>
      <c r="J135" s="20"/>
    </row>
    <row r="136" spans="1:14" x14ac:dyDescent="0.25">
      <c r="A136" s="20"/>
      <c r="B136" s="3">
        <v>47066</v>
      </c>
      <c r="C136" s="20" t="s">
        <v>23</v>
      </c>
      <c r="D136" s="12"/>
      <c r="E136" s="20"/>
      <c r="F136" s="20"/>
      <c r="G136" s="20"/>
      <c r="H136" s="20"/>
      <c r="I136" s="20"/>
      <c r="J136" s="20"/>
    </row>
    <row r="137" spans="1:14" x14ac:dyDescent="0.25">
      <c r="A137" s="20"/>
      <c r="B137" s="3">
        <v>47067</v>
      </c>
      <c r="C137" s="20" t="s">
        <v>24</v>
      </c>
      <c r="D137" s="12"/>
      <c r="E137" s="20"/>
      <c r="F137" s="20"/>
      <c r="G137" s="20"/>
      <c r="H137" s="20"/>
      <c r="I137" s="20"/>
      <c r="J137" s="20"/>
    </row>
    <row r="138" spans="1:14" x14ac:dyDescent="0.25">
      <c r="A138" s="9"/>
      <c r="B138" s="10">
        <v>47068</v>
      </c>
      <c r="C138" s="9" t="s">
        <v>25</v>
      </c>
      <c r="D138" s="11" t="s">
        <v>38</v>
      </c>
      <c r="E138" s="9"/>
      <c r="F138" s="9"/>
      <c r="G138" s="9">
        <v>1</v>
      </c>
      <c r="H138" s="9"/>
      <c r="I138" s="9"/>
      <c r="J138" s="9"/>
    </row>
    <row r="139" spans="1:14" x14ac:dyDescent="0.25">
      <c r="A139" s="78"/>
      <c r="B139" s="79">
        <v>47069</v>
      </c>
      <c r="C139" s="78" t="s">
        <v>26</v>
      </c>
      <c r="D139" s="80"/>
      <c r="E139" s="78"/>
      <c r="F139" s="78">
        <v>1</v>
      </c>
      <c r="G139" s="78"/>
      <c r="H139" s="78"/>
      <c r="I139" s="78"/>
      <c r="J139" s="78"/>
    </row>
    <row r="140" spans="1:14" x14ac:dyDescent="0.25">
      <c r="A140" s="20"/>
      <c r="B140" s="3">
        <v>47070</v>
      </c>
      <c r="C140" s="20" t="s">
        <v>27</v>
      </c>
      <c r="D140" s="12"/>
      <c r="E140" s="20"/>
      <c r="F140" s="20"/>
      <c r="G140" s="20"/>
      <c r="H140" s="20"/>
      <c r="I140" s="20"/>
      <c r="J140" s="20"/>
    </row>
    <row r="141" spans="1:14" x14ac:dyDescent="0.25">
      <c r="A141" s="20"/>
      <c r="B141" s="3">
        <v>47071</v>
      </c>
      <c r="C141" s="20" t="s">
        <v>28</v>
      </c>
      <c r="D141" s="12"/>
      <c r="E141" s="20"/>
      <c r="F141" s="20"/>
      <c r="G141" s="20"/>
      <c r="H141" s="20"/>
      <c r="I141" s="20"/>
      <c r="J141" s="20"/>
    </row>
    <row r="142" spans="1:14" x14ac:dyDescent="0.25">
      <c r="A142" s="20"/>
      <c r="B142" s="3">
        <v>47072</v>
      </c>
      <c r="C142" s="20" t="s">
        <v>29</v>
      </c>
      <c r="D142" s="12"/>
      <c r="E142" s="20"/>
      <c r="F142" s="20"/>
      <c r="G142" s="20"/>
      <c r="H142" s="20"/>
      <c r="I142" s="20"/>
      <c r="J142" s="20"/>
    </row>
    <row r="143" spans="1:14" x14ac:dyDescent="0.25">
      <c r="A143" s="20"/>
      <c r="B143" s="3">
        <v>47073</v>
      </c>
      <c r="C143" s="20" t="s">
        <v>23</v>
      </c>
      <c r="D143" s="12"/>
      <c r="E143" s="20"/>
      <c r="F143" s="20"/>
      <c r="G143" s="20"/>
      <c r="H143" s="20"/>
      <c r="I143" s="20"/>
      <c r="J143" s="20"/>
    </row>
    <row r="144" spans="1:14" x14ac:dyDescent="0.25">
      <c r="A144" s="20"/>
      <c r="B144" s="3">
        <v>47074</v>
      </c>
      <c r="C144" s="20" t="s">
        <v>24</v>
      </c>
      <c r="D144" s="12"/>
      <c r="E144" s="20"/>
      <c r="F144" s="20"/>
      <c r="G144" s="20"/>
      <c r="H144" s="20"/>
      <c r="I144" s="20"/>
      <c r="J144" s="20"/>
    </row>
    <row r="145" spans="1:10" x14ac:dyDescent="0.25">
      <c r="A145" s="78"/>
      <c r="B145" s="79">
        <v>47075</v>
      </c>
      <c r="C145" s="78" t="s">
        <v>25</v>
      </c>
      <c r="D145" s="80"/>
      <c r="E145" s="78">
        <v>1</v>
      </c>
      <c r="F145" s="78"/>
      <c r="G145" s="78"/>
      <c r="H145" s="78"/>
      <c r="I145" s="78"/>
      <c r="J145" s="78"/>
    </row>
    <row r="146" spans="1:10" x14ac:dyDescent="0.25">
      <c r="A146" s="78"/>
      <c r="B146" s="79">
        <v>47076</v>
      </c>
      <c r="C146" s="78" t="s">
        <v>26</v>
      </c>
      <c r="D146" s="80"/>
      <c r="E146" s="78"/>
      <c r="F146" s="78">
        <v>1</v>
      </c>
      <c r="G146" s="78"/>
      <c r="H146" s="78"/>
      <c r="I146" s="78"/>
      <c r="J146" s="78"/>
    </row>
    <row r="147" spans="1:10" x14ac:dyDescent="0.25">
      <c r="A147" s="20"/>
      <c r="B147" s="3">
        <v>47077</v>
      </c>
      <c r="C147" s="20" t="s">
        <v>27</v>
      </c>
      <c r="D147" s="12"/>
      <c r="E147" s="20"/>
      <c r="F147" s="20"/>
      <c r="G147" s="20"/>
      <c r="H147" s="20"/>
      <c r="I147" s="20"/>
      <c r="J147" s="20"/>
    </row>
    <row r="148" spans="1:10" x14ac:dyDescent="0.25">
      <c r="A148" s="20"/>
      <c r="B148" s="3">
        <v>47078</v>
      </c>
      <c r="C148" s="20" t="s">
        <v>28</v>
      </c>
      <c r="D148" s="12"/>
      <c r="E148" s="20"/>
      <c r="F148" s="20"/>
      <c r="G148" s="20"/>
      <c r="H148" s="20"/>
      <c r="I148" s="20"/>
      <c r="J148" s="20"/>
    </row>
    <row r="149" spans="1:10" x14ac:dyDescent="0.25">
      <c r="A149" s="20"/>
      <c r="B149" s="3">
        <v>47079</v>
      </c>
      <c r="C149" s="20" t="s">
        <v>29</v>
      </c>
      <c r="D149" s="12"/>
      <c r="E149" s="20"/>
      <c r="F149" s="20"/>
      <c r="G149" s="20"/>
      <c r="H149" s="20"/>
      <c r="I149" s="20"/>
      <c r="J149" s="20"/>
    </row>
    <row r="150" spans="1:10" x14ac:dyDescent="0.25">
      <c r="A150" s="20"/>
      <c r="B150" s="3">
        <v>47080</v>
      </c>
      <c r="C150" s="20" t="s">
        <v>23</v>
      </c>
      <c r="D150" s="12"/>
      <c r="E150" s="20"/>
      <c r="F150" s="20"/>
      <c r="G150" s="20"/>
      <c r="H150" s="20"/>
      <c r="I150" s="20"/>
      <c r="J150" s="20"/>
    </row>
    <row r="151" spans="1:10" x14ac:dyDescent="0.25">
      <c r="A151" s="20"/>
      <c r="B151" s="3">
        <v>47081</v>
      </c>
      <c r="C151" s="20" t="s">
        <v>24</v>
      </c>
      <c r="D151" s="12"/>
      <c r="E151" s="20"/>
      <c r="F151" s="20"/>
      <c r="G151" s="20"/>
      <c r="H151" s="20"/>
      <c r="I151" s="20"/>
      <c r="J151" s="20"/>
    </row>
    <row r="152" spans="1:10" x14ac:dyDescent="0.25">
      <c r="A152" s="78"/>
      <c r="B152" s="79">
        <v>47082</v>
      </c>
      <c r="C152" s="78" t="s">
        <v>25</v>
      </c>
      <c r="D152" s="80"/>
      <c r="E152" s="78">
        <v>1</v>
      </c>
      <c r="F152" s="78"/>
      <c r="G152" s="78"/>
      <c r="H152" s="78"/>
      <c r="I152" s="78"/>
      <c r="J152" s="78"/>
    </row>
    <row r="153" spans="1:10" x14ac:dyDescent="0.25">
      <c r="A153" s="78"/>
      <c r="B153" s="79">
        <v>47083</v>
      </c>
      <c r="C153" s="78" t="s">
        <v>26</v>
      </c>
      <c r="D153" s="80"/>
      <c r="E153" s="78"/>
      <c r="F153" s="78">
        <v>1</v>
      </c>
      <c r="G153" s="78"/>
      <c r="H153" s="78"/>
      <c r="I153" s="78"/>
      <c r="J153" s="78"/>
    </row>
    <row r="154" spans="1:10" x14ac:dyDescent="0.25">
      <c r="A154" s="20"/>
      <c r="B154" s="3">
        <v>47084</v>
      </c>
      <c r="C154" s="20" t="s">
        <v>27</v>
      </c>
      <c r="D154" s="12"/>
      <c r="E154" s="20"/>
      <c r="F154" s="20"/>
      <c r="G154" s="20"/>
      <c r="H154" s="20"/>
      <c r="I154" s="20"/>
      <c r="J154" s="20"/>
    </row>
    <row r="155" spans="1:10" x14ac:dyDescent="0.25">
      <c r="A155" s="20"/>
      <c r="B155" s="3">
        <v>47085</v>
      </c>
      <c r="C155" s="20" t="s">
        <v>28</v>
      </c>
      <c r="D155" s="12"/>
      <c r="E155" s="20"/>
      <c r="F155" s="20"/>
      <c r="G155" s="20"/>
      <c r="H155" s="20"/>
      <c r="I155" s="20"/>
      <c r="J155" s="20"/>
    </row>
    <row r="156" spans="1:10" x14ac:dyDescent="0.25">
      <c r="A156" s="20"/>
      <c r="B156" s="3">
        <v>47086</v>
      </c>
      <c r="C156" s="20" t="s">
        <v>29</v>
      </c>
      <c r="D156" s="12"/>
      <c r="E156" s="20"/>
      <c r="F156" s="20"/>
      <c r="G156" s="20"/>
      <c r="H156" s="20"/>
      <c r="I156" s="20"/>
      <c r="J156" s="20"/>
    </row>
    <row r="157" spans="1:10" x14ac:dyDescent="0.25">
      <c r="A157" s="20"/>
      <c r="B157" s="3">
        <v>47087</v>
      </c>
      <c r="C157" s="20" t="s">
        <v>23</v>
      </c>
      <c r="D157" s="12"/>
      <c r="E157" s="20"/>
      <c r="F157" s="20"/>
      <c r="G157" s="20"/>
      <c r="H157" s="20"/>
      <c r="I157" s="20"/>
      <c r="J157" s="20"/>
    </row>
    <row r="158" spans="1:10" x14ac:dyDescent="0.25">
      <c r="A158" s="20" t="s">
        <v>39</v>
      </c>
      <c r="B158" s="3">
        <v>47088</v>
      </c>
      <c r="C158" s="20" t="s">
        <v>24</v>
      </c>
      <c r="D158" s="12"/>
      <c r="E158" s="20"/>
      <c r="F158" s="20"/>
      <c r="G158" s="20"/>
      <c r="H158" s="20"/>
      <c r="I158" s="20"/>
      <c r="J158" s="20"/>
    </row>
    <row r="159" spans="1:10" x14ac:dyDescent="0.25">
      <c r="A159" s="78"/>
      <c r="B159" s="79">
        <v>47089</v>
      </c>
      <c r="C159" s="78" t="s">
        <v>25</v>
      </c>
      <c r="D159" s="80"/>
      <c r="E159" s="78">
        <v>1</v>
      </c>
      <c r="F159" s="78"/>
      <c r="G159" s="78"/>
      <c r="H159" s="78"/>
      <c r="I159" s="78"/>
      <c r="J159" s="78"/>
    </row>
    <row r="160" spans="1:10" x14ac:dyDescent="0.25">
      <c r="A160" s="78"/>
      <c r="B160" s="79">
        <v>47090</v>
      </c>
      <c r="C160" s="78" t="s">
        <v>26</v>
      </c>
      <c r="D160" s="80"/>
      <c r="E160" s="78"/>
      <c r="F160" s="78">
        <v>1</v>
      </c>
      <c r="G160" s="78"/>
      <c r="H160" s="78"/>
      <c r="I160" s="78"/>
      <c r="J160" s="78"/>
    </row>
    <row r="161" spans="1:10" x14ac:dyDescent="0.25">
      <c r="A161" s="20"/>
      <c r="B161" s="3">
        <v>47091</v>
      </c>
      <c r="C161" s="20" t="s">
        <v>27</v>
      </c>
      <c r="D161" s="12"/>
      <c r="E161" s="20"/>
      <c r="F161" s="20"/>
      <c r="G161" s="20"/>
      <c r="H161" s="20"/>
      <c r="I161" s="20"/>
      <c r="J161" s="20"/>
    </row>
    <row r="162" spans="1:10" x14ac:dyDescent="0.25">
      <c r="A162" s="20"/>
      <c r="B162" s="3">
        <v>47092</v>
      </c>
      <c r="C162" s="20" t="s">
        <v>28</v>
      </c>
      <c r="D162" s="12"/>
      <c r="E162" s="20"/>
      <c r="F162" s="20"/>
      <c r="G162" s="20"/>
      <c r="H162" s="20"/>
      <c r="I162" s="20"/>
      <c r="J162" s="20"/>
    </row>
    <row r="163" spans="1:10" x14ac:dyDescent="0.25">
      <c r="A163" s="20"/>
      <c r="B163" s="3">
        <v>47093</v>
      </c>
      <c r="C163" s="20" t="s">
        <v>29</v>
      </c>
      <c r="D163" s="12"/>
      <c r="E163" s="20"/>
      <c r="F163" s="20"/>
      <c r="G163" s="20"/>
      <c r="H163" s="20"/>
      <c r="I163" s="20"/>
      <c r="J163" s="20"/>
    </row>
    <row r="164" spans="1:10" x14ac:dyDescent="0.25">
      <c r="A164" s="20"/>
      <c r="B164" s="3">
        <v>47094</v>
      </c>
      <c r="C164" s="20" t="s">
        <v>23</v>
      </c>
      <c r="D164" s="12"/>
      <c r="E164" s="20"/>
      <c r="F164" s="20"/>
      <c r="G164" s="20"/>
      <c r="H164" s="20"/>
      <c r="I164" s="20"/>
      <c r="J164" s="20"/>
    </row>
    <row r="165" spans="1:10" x14ac:dyDescent="0.25">
      <c r="A165" s="20"/>
      <c r="B165" s="3">
        <v>47095</v>
      </c>
      <c r="C165" s="20" t="s">
        <v>24</v>
      </c>
      <c r="D165" s="12"/>
      <c r="E165" s="20"/>
      <c r="F165" s="20"/>
      <c r="G165" s="20"/>
      <c r="H165" s="20"/>
      <c r="I165" s="20"/>
      <c r="J165" s="20"/>
    </row>
    <row r="166" spans="1:10" x14ac:dyDescent="0.25">
      <c r="A166" s="78"/>
      <c r="B166" s="79">
        <v>47096</v>
      </c>
      <c r="C166" s="78" t="s">
        <v>25</v>
      </c>
      <c r="D166" s="80"/>
      <c r="E166" s="78">
        <v>1</v>
      </c>
      <c r="F166" s="78"/>
      <c r="G166" s="78"/>
      <c r="H166" s="78"/>
      <c r="I166" s="78"/>
      <c r="J166" s="78"/>
    </row>
    <row r="167" spans="1:10" x14ac:dyDescent="0.25">
      <c r="A167" s="78"/>
      <c r="B167" s="79">
        <v>47097</v>
      </c>
      <c r="C167" s="78" t="s">
        <v>26</v>
      </c>
      <c r="D167" s="80"/>
      <c r="E167" s="78"/>
      <c r="F167" s="78">
        <v>1</v>
      </c>
      <c r="G167" s="78"/>
      <c r="H167" s="78"/>
      <c r="I167" s="78"/>
      <c r="J167" s="78"/>
    </row>
    <row r="168" spans="1:10" x14ac:dyDescent="0.25">
      <c r="A168" s="20"/>
      <c r="B168" s="3">
        <v>47098</v>
      </c>
      <c r="C168" s="20" t="s">
        <v>27</v>
      </c>
      <c r="D168" s="12"/>
      <c r="E168" s="20"/>
      <c r="F168" s="20"/>
      <c r="G168" s="20"/>
      <c r="H168" s="20"/>
      <c r="I168" s="20"/>
      <c r="J168" s="20"/>
    </row>
    <row r="169" spans="1:10" x14ac:dyDescent="0.25">
      <c r="A169" s="20"/>
      <c r="B169" s="3">
        <v>47099</v>
      </c>
      <c r="C169" s="20" t="s">
        <v>28</v>
      </c>
      <c r="D169" s="12"/>
      <c r="E169" s="20"/>
      <c r="F169" s="20"/>
      <c r="G169" s="20"/>
      <c r="H169" s="20"/>
      <c r="I169" s="20"/>
      <c r="J169" s="20"/>
    </row>
    <row r="170" spans="1:10" x14ac:dyDescent="0.25">
      <c r="A170" s="20"/>
      <c r="B170" s="3">
        <v>47100</v>
      </c>
      <c r="C170" s="20" t="s">
        <v>29</v>
      </c>
      <c r="D170" s="12"/>
      <c r="E170" s="20"/>
      <c r="F170" s="20"/>
      <c r="G170" s="20"/>
      <c r="H170" s="20"/>
      <c r="I170" s="20"/>
      <c r="J170" s="20"/>
    </row>
    <row r="171" spans="1:10" x14ac:dyDescent="0.25">
      <c r="A171" s="20"/>
      <c r="B171" s="3">
        <v>47101</v>
      </c>
      <c r="C171" s="20" t="s">
        <v>23</v>
      </c>
      <c r="D171" s="12"/>
      <c r="E171" s="20"/>
      <c r="F171" s="20"/>
      <c r="G171" s="20"/>
      <c r="H171" s="20"/>
      <c r="I171" s="20"/>
      <c r="J171" s="20"/>
    </row>
    <row r="172" spans="1:10" x14ac:dyDescent="0.25">
      <c r="A172" s="20"/>
      <c r="B172" s="3">
        <v>47102</v>
      </c>
      <c r="C172" s="20" t="s">
        <v>24</v>
      </c>
      <c r="D172" s="12"/>
      <c r="E172" s="20"/>
      <c r="F172" s="20"/>
      <c r="G172" s="20"/>
      <c r="H172" s="20"/>
      <c r="I172" s="20"/>
      <c r="J172" s="20"/>
    </row>
    <row r="173" spans="1:10" x14ac:dyDescent="0.25">
      <c r="A173" s="78"/>
      <c r="B173" s="79">
        <v>47103</v>
      </c>
      <c r="C173" s="78" t="s">
        <v>25</v>
      </c>
      <c r="D173" s="80"/>
      <c r="E173" s="78">
        <v>1</v>
      </c>
      <c r="F173" s="78"/>
      <c r="G173" s="78"/>
      <c r="H173" s="78"/>
      <c r="I173" s="78"/>
      <c r="J173" s="78"/>
    </row>
    <row r="174" spans="1:10" x14ac:dyDescent="0.25">
      <c r="A174" s="78"/>
      <c r="B174" s="79">
        <v>47104</v>
      </c>
      <c r="C174" s="78" t="s">
        <v>26</v>
      </c>
      <c r="D174" s="80"/>
      <c r="E174" s="78"/>
      <c r="F174" s="78">
        <v>1</v>
      </c>
      <c r="G174" s="78"/>
      <c r="H174" s="78"/>
      <c r="I174" s="78"/>
      <c r="J174" s="78"/>
    </row>
    <row r="175" spans="1:10" x14ac:dyDescent="0.25">
      <c r="A175" s="20"/>
      <c r="B175" s="3">
        <v>47105</v>
      </c>
      <c r="C175" s="20" t="s">
        <v>27</v>
      </c>
      <c r="D175" s="12"/>
      <c r="E175" s="20"/>
      <c r="F175" s="20"/>
      <c r="G175" s="20"/>
      <c r="H175" s="20"/>
      <c r="I175" s="20"/>
      <c r="J175" s="20"/>
    </row>
    <row r="176" spans="1:10" x14ac:dyDescent="0.25">
      <c r="A176" s="20"/>
      <c r="B176" s="3">
        <v>47106</v>
      </c>
      <c r="C176" s="20" t="s">
        <v>28</v>
      </c>
      <c r="D176" s="12"/>
      <c r="E176" s="20"/>
      <c r="F176" s="20"/>
      <c r="G176" s="20"/>
      <c r="H176" s="20"/>
      <c r="I176" s="20"/>
      <c r="J176" s="20"/>
    </row>
    <row r="177" spans="1:10" x14ac:dyDescent="0.25">
      <c r="A177" s="20"/>
      <c r="B177" s="3">
        <v>47107</v>
      </c>
      <c r="C177" s="20" t="s">
        <v>29</v>
      </c>
      <c r="D177" s="12"/>
      <c r="E177" s="20"/>
      <c r="F177" s="20"/>
      <c r="G177" s="20"/>
      <c r="H177" s="20"/>
      <c r="I177" s="20"/>
      <c r="J177" s="20"/>
    </row>
    <row r="178" spans="1:10" x14ac:dyDescent="0.25">
      <c r="A178" s="20"/>
      <c r="B178" s="3">
        <v>47108</v>
      </c>
      <c r="C178" s="20" t="s">
        <v>23</v>
      </c>
      <c r="D178" s="12"/>
      <c r="E178" s="20"/>
      <c r="F178" s="20"/>
      <c r="G178" s="20"/>
      <c r="H178" s="20"/>
      <c r="I178" s="20"/>
      <c r="J178" s="20"/>
    </row>
    <row r="179" spans="1:10" x14ac:dyDescent="0.25">
      <c r="A179" s="84"/>
      <c r="B179" s="85">
        <v>47109</v>
      </c>
      <c r="C179" s="84" t="s">
        <v>24</v>
      </c>
      <c r="D179" s="86" t="s">
        <v>40</v>
      </c>
      <c r="E179" s="84"/>
      <c r="F179" s="84"/>
      <c r="G179" s="84"/>
      <c r="H179" s="84"/>
      <c r="I179" s="84"/>
      <c r="J179" s="84">
        <v>0.5</v>
      </c>
    </row>
    <row r="180" spans="1:10" x14ac:dyDescent="0.25">
      <c r="A180" s="78"/>
      <c r="B180" s="79">
        <v>47110</v>
      </c>
      <c r="C180" s="78" t="s">
        <v>25</v>
      </c>
      <c r="D180" s="80"/>
      <c r="E180" s="78">
        <v>1</v>
      </c>
      <c r="F180" s="78"/>
      <c r="G180" s="78"/>
      <c r="H180" s="78"/>
      <c r="I180" s="78"/>
      <c r="J180" s="78"/>
    </row>
    <row r="181" spans="1:10" x14ac:dyDescent="0.25">
      <c r="A181" s="78"/>
      <c r="B181" s="79">
        <v>47111</v>
      </c>
      <c r="C181" s="78" t="s">
        <v>26</v>
      </c>
      <c r="D181" s="80" t="s">
        <v>40</v>
      </c>
      <c r="E181" s="78"/>
      <c r="F181" s="78">
        <v>1</v>
      </c>
      <c r="G181" s="78"/>
      <c r="H181" s="78"/>
      <c r="I181" s="78"/>
      <c r="J181" s="78"/>
    </row>
    <row r="182" spans="1:10" x14ac:dyDescent="0.25">
      <c r="A182" s="9"/>
      <c r="B182" s="10">
        <v>47112</v>
      </c>
      <c r="C182" s="9" t="s">
        <v>27</v>
      </c>
      <c r="D182" s="11" t="s">
        <v>41</v>
      </c>
      <c r="E182" s="9"/>
      <c r="F182" s="9"/>
      <c r="G182" s="9"/>
      <c r="H182" s="9"/>
      <c r="I182" s="9">
        <v>1</v>
      </c>
      <c r="J182" s="9"/>
    </row>
    <row r="183" spans="1:10" x14ac:dyDescent="0.25">
      <c r="A183" s="84"/>
      <c r="B183" s="85">
        <v>47113</v>
      </c>
      <c r="C183" s="84" t="s">
        <v>28</v>
      </c>
      <c r="D183" s="86" t="s">
        <v>42</v>
      </c>
      <c r="E183" s="84"/>
      <c r="F183" s="84"/>
      <c r="G183" s="84"/>
      <c r="H183" s="84"/>
      <c r="I183" s="84"/>
      <c r="J183" s="84">
        <v>1</v>
      </c>
    </row>
    <row r="184" spans="1:10" x14ac:dyDescent="0.25">
      <c r="A184" s="84"/>
      <c r="B184" s="85">
        <v>47114</v>
      </c>
      <c r="C184" s="84" t="s">
        <v>29</v>
      </c>
      <c r="D184" s="86" t="s">
        <v>42</v>
      </c>
      <c r="E184" s="84"/>
      <c r="F184" s="84"/>
      <c r="G184" s="84"/>
      <c r="H184" s="84"/>
      <c r="I184" s="84"/>
      <c r="J184" s="84">
        <v>1</v>
      </c>
    </row>
    <row r="185" spans="1:10" x14ac:dyDescent="0.25">
      <c r="A185" s="84"/>
      <c r="B185" s="85">
        <v>47115</v>
      </c>
      <c r="C185" s="84" t="s">
        <v>23</v>
      </c>
      <c r="D185" s="86" t="s">
        <v>42</v>
      </c>
      <c r="E185" s="84"/>
      <c r="F185" s="84"/>
      <c r="G185" s="84"/>
      <c r="H185" s="84"/>
      <c r="I185" s="84"/>
      <c r="J185" s="84">
        <v>1</v>
      </c>
    </row>
    <row r="186" spans="1:10" x14ac:dyDescent="0.25">
      <c r="A186" s="84"/>
      <c r="B186" s="85">
        <v>47116</v>
      </c>
      <c r="C186" s="84" t="s">
        <v>24</v>
      </c>
      <c r="D186" s="86" t="s">
        <v>42</v>
      </c>
      <c r="E186" s="84"/>
      <c r="F186" s="84"/>
      <c r="G186" s="84"/>
      <c r="H186" s="84"/>
      <c r="I186" s="84"/>
      <c r="J186" s="84">
        <v>1</v>
      </c>
    </row>
    <row r="187" spans="1:10" x14ac:dyDescent="0.25">
      <c r="A187" s="78"/>
      <c r="B187" s="79">
        <v>47117</v>
      </c>
      <c r="C187" s="78" t="s">
        <v>25</v>
      </c>
      <c r="D187" s="80" t="s">
        <v>42</v>
      </c>
      <c r="E187" s="78">
        <v>1</v>
      </c>
      <c r="F187" s="78"/>
      <c r="G187" s="78"/>
      <c r="H187" s="78"/>
      <c r="I187" s="78"/>
      <c r="J187" s="78"/>
    </row>
    <row r="188" spans="1:10" x14ac:dyDescent="0.25">
      <c r="A188" s="78"/>
      <c r="B188" s="79">
        <v>47118</v>
      </c>
      <c r="C188" s="78" t="s">
        <v>26</v>
      </c>
      <c r="D188" s="80" t="s">
        <v>42</v>
      </c>
      <c r="E188" s="78"/>
      <c r="F188" s="78">
        <v>1</v>
      </c>
      <c r="G188" s="78"/>
      <c r="H188" s="78"/>
      <c r="I188" s="78"/>
      <c r="J188" s="78"/>
    </row>
    <row r="189" spans="1:10" ht="30" customHeight="1" x14ac:dyDescent="0.25">
      <c r="A189" s="9" t="s">
        <v>43</v>
      </c>
      <c r="B189" s="10">
        <v>47119</v>
      </c>
      <c r="C189" s="9" t="s">
        <v>27</v>
      </c>
      <c r="D189" s="11" t="s">
        <v>44</v>
      </c>
      <c r="E189" s="9"/>
      <c r="F189" s="9"/>
      <c r="G189" s="9"/>
      <c r="H189" s="9"/>
      <c r="I189" s="9">
        <v>1</v>
      </c>
      <c r="J189" s="9"/>
    </row>
    <row r="190" spans="1:10" x14ac:dyDescent="0.25">
      <c r="A190" s="84"/>
      <c r="B190" s="85">
        <v>47120</v>
      </c>
      <c r="C190" s="84" t="s">
        <v>28</v>
      </c>
      <c r="D190" s="86" t="s">
        <v>42</v>
      </c>
      <c r="E190" s="84"/>
      <c r="F190" s="84"/>
      <c r="G190" s="84"/>
      <c r="H190" s="84"/>
      <c r="I190" s="84"/>
      <c r="J190" s="84">
        <v>1</v>
      </c>
    </row>
    <row r="191" spans="1:10" x14ac:dyDescent="0.25">
      <c r="A191" s="20"/>
      <c r="B191" s="3">
        <v>47121</v>
      </c>
      <c r="C191" s="20" t="s">
        <v>29</v>
      </c>
      <c r="D191" s="12"/>
      <c r="E191" s="20"/>
      <c r="F191" s="20"/>
      <c r="G191" s="20"/>
      <c r="H191" s="20"/>
      <c r="I191" s="20"/>
      <c r="J191" s="20"/>
    </row>
    <row r="192" spans="1:10" x14ac:dyDescent="0.25">
      <c r="A192" s="20"/>
      <c r="B192" s="3">
        <v>47122</v>
      </c>
      <c r="C192" s="20" t="s">
        <v>23</v>
      </c>
      <c r="D192" s="12"/>
      <c r="E192" s="20"/>
      <c r="F192" s="20"/>
      <c r="G192" s="20"/>
      <c r="H192" s="20"/>
      <c r="I192" s="20"/>
      <c r="J192" s="20"/>
    </row>
    <row r="193" spans="1:10" x14ac:dyDescent="0.25">
      <c r="A193" s="20"/>
      <c r="B193" s="3">
        <v>47123</v>
      </c>
      <c r="C193" s="20" t="s">
        <v>24</v>
      </c>
      <c r="D193" s="12"/>
      <c r="E193" s="20"/>
      <c r="F193" s="20"/>
      <c r="G193" s="20"/>
      <c r="H193" s="20"/>
      <c r="I193" s="20"/>
      <c r="J193" s="20"/>
    </row>
    <row r="194" spans="1:10" x14ac:dyDescent="0.25">
      <c r="A194" s="78"/>
      <c r="B194" s="79">
        <v>47124</v>
      </c>
      <c r="C194" s="78" t="s">
        <v>25</v>
      </c>
      <c r="D194" s="80"/>
      <c r="E194" s="78">
        <v>1</v>
      </c>
      <c r="F194" s="78"/>
      <c r="G194" s="78"/>
      <c r="H194" s="78"/>
      <c r="I194" s="78"/>
      <c r="J194" s="78"/>
    </row>
    <row r="195" spans="1:10" x14ac:dyDescent="0.25">
      <c r="A195" s="78"/>
      <c r="B195" s="79">
        <v>47125</v>
      </c>
      <c r="C195" s="78" t="s">
        <v>26</v>
      </c>
      <c r="D195" s="80"/>
      <c r="E195" s="78"/>
      <c r="F195" s="78">
        <v>1</v>
      </c>
      <c r="G195" s="78"/>
      <c r="H195" s="78"/>
      <c r="I195" s="78"/>
      <c r="J195" s="78"/>
    </row>
    <row r="196" spans="1:10" x14ac:dyDescent="0.25">
      <c r="A196" s="20"/>
      <c r="B196" s="3">
        <v>47126</v>
      </c>
      <c r="C196" s="20" t="s">
        <v>27</v>
      </c>
      <c r="D196" s="12"/>
      <c r="E196" s="20"/>
      <c r="F196" s="20"/>
      <c r="G196" s="20"/>
      <c r="H196" s="20"/>
      <c r="I196" s="20"/>
      <c r="J196" s="20"/>
    </row>
    <row r="197" spans="1:10" x14ac:dyDescent="0.25">
      <c r="A197" s="20"/>
      <c r="B197" s="3">
        <v>47127</v>
      </c>
      <c r="C197" s="20" t="s">
        <v>28</v>
      </c>
      <c r="D197" s="12"/>
      <c r="E197" s="20"/>
      <c r="F197" s="20"/>
      <c r="G197" s="20"/>
      <c r="H197" s="20"/>
      <c r="I197" s="20"/>
      <c r="J197" s="20"/>
    </row>
    <row r="198" spans="1:10" x14ac:dyDescent="0.25">
      <c r="A198" s="20"/>
      <c r="B198" s="3">
        <v>47128</v>
      </c>
      <c r="C198" s="20" t="s">
        <v>29</v>
      </c>
      <c r="D198" s="12"/>
      <c r="E198" s="20"/>
      <c r="F198" s="20"/>
      <c r="G198" s="20"/>
      <c r="H198" s="20"/>
      <c r="I198" s="20"/>
      <c r="J198" s="20"/>
    </row>
    <row r="199" spans="1:10" x14ac:dyDescent="0.25">
      <c r="A199" s="20"/>
      <c r="B199" s="3">
        <v>47129</v>
      </c>
      <c r="C199" s="20" t="s">
        <v>23</v>
      </c>
      <c r="D199" s="12"/>
      <c r="E199" s="20"/>
      <c r="F199" s="20"/>
      <c r="G199" s="20"/>
      <c r="H199" s="20"/>
      <c r="I199" s="20"/>
      <c r="J199" s="20"/>
    </row>
    <row r="200" spans="1:10" x14ac:dyDescent="0.25">
      <c r="A200" s="20"/>
      <c r="B200" s="3">
        <v>47130</v>
      </c>
      <c r="C200" s="20" t="s">
        <v>24</v>
      </c>
      <c r="D200" s="12"/>
      <c r="E200" s="20"/>
      <c r="F200" s="20"/>
      <c r="G200" s="20"/>
      <c r="H200" s="20"/>
      <c r="I200" s="20"/>
      <c r="J200" s="20"/>
    </row>
    <row r="201" spans="1:10" x14ac:dyDescent="0.25">
      <c r="A201" s="78"/>
      <c r="B201" s="79">
        <v>47131</v>
      </c>
      <c r="C201" s="78" t="s">
        <v>25</v>
      </c>
      <c r="D201" s="80"/>
      <c r="E201" s="78">
        <v>1</v>
      </c>
      <c r="F201" s="78"/>
      <c r="G201" s="78"/>
      <c r="H201" s="78"/>
      <c r="I201" s="78"/>
      <c r="J201" s="78"/>
    </row>
    <row r="202" spans="1:10" x14ac:dyDescent="0.25">
      <c r="A202" s="78"/>
      <c r="B202" s="79">
        <v>47132</v>
      </c>
      <c r="C202" s="78" t="s">
        <v>26</v>
      </c>
      <c r="D202" s="80"/>
      <c r="E202" s="78"/>
      <c r="F202" s="78">
        <v>1</v>
      </c>
      <c r="G202" s="78"/>
      <c r="H202" s="78"/>
      <c r="I202" s="78"/>
      <c r="J202" s="78"/>
    </row>
    <row r="203" spans="1:10" x14ac:dyDescent="0.25">
      <c r="A203" s="20"/>
      <c r="B203" s="3">
        <v>47133</v>
      </c>
      <c r="C203" s="20" t="s">
        <v>27</v>
      </c>
      <c r="D203" s="12"/>
      <c r="E203" s="20"/>
      <c r="F203" s="20"/>
      <c r="G203" s="20"/>
      <c r="H203" s="20"/>
      <c r="I203" s="20"/>
      <c r="J203" s="20"/>
    </row>
    <row r="204" spans="1:10" x14ac:dyDescent="0.25">
      <c r="A204" s="20"/>
      <c r="B204" s="3">
        <v>47134</v>
      </c>
      <c r="C204" s="20" t="s">
        <v>28</v>
      </c>
      <c r="D204" s="12"/>
      <c r="E204" s="20"/>
      <c r="F204" s="20"/>
      <c r="G204" s="20"/>
      <c r="H204" s="20"/>
      <c r="I204" s="20"/>
      <c r="J204" s="20"/>
    </row>
    <row r="205" spans="1:10" x14ac:dyDescent="0.25">
      <c r="A205" s="20"/>
      <c r="B205" s="3">
        <v>47135</v>
      </c>
      <c r="C205" s="20" t="s">
        <v>29</v>
      </c>
      <c r="D205" s="12"/>
      <c r="E205" s="20"/>
      <c r="F205" s="20"/>
      <c r="G205" s="20"/>
      <c r="H205" s="20"/>
      <c r="I205" s="20"/>
      <c r="J205" s="20"/>
    </row>
    <row r="206" spans="1:10" x14ac:dyDescent="0.25">
      <c r="A206" s="20"/>
      <c r="B206" s="3">
        <v>47136</v>
      </c>
      <c r="C206" s="20" t="s">
        <v>23</v>
      </c>
      <c r="D206" s="12"/>
      <c r="E206" s="20"/>
      <c r="F206" s="20"/>
      <c r="G206" s="20"/>
      <c r="H206" s="20"/>
      <c r="I206" s="20"/>
      <c r="J206" s="20"/>
    </row>
    <row r="207" spans="1:10" x14ac:dyDescent="0.25">
      <c r="A207" s="20"/>
      <c r="B207" s="3">
        <v>47137</v>
      </c>
      <c r="C207" s="20" t="s">
        <v>24</v>
      </c>
      <c r="D207" s="12"/>
      <c r="E207" s="20"/>
      <c r="F207" s="20"/>
      <c r="G207" s="20"/>
      <c r="H207" s="20"/>
      <c r="I207" s="20"/>
      <c r="J207" s="20"/>
    </row>
    <row r="208" spans="1:10" x14ac:dyDescent="0.25">
      <c r="A208" s="78"/>
      <c r="B208" s="79">
        <v>47138</v>
      </c>
      <c r="C208" s="78" t="s">
        <v>25</v>
      </c>
      <c r="D208" s="80"/>
      <c r="E208" s="78">
        <v>1</v>
      </c>
      <c r="F208" s="78"/>
      <c r="G208" s="78"/>
      <c r="H208" s="78"/>
      <c r="I208" s="78"/>
      <c r="J208" s="78"/>
    </row>
    <row r="209" spans="1:10" x14ac:dyDescent="0.25">
      <c r="A209" s="78"/>
      <c r="B209" s="79">
        <v>47139</v>
      </c>
      <c r="C209" s="78" t="s">
        <v>26</v>
      </c>
      <c r="D209" s="80"/>
      <c r="E209" s="78"/>
      <c r="F209" s="78">
        <v>1</v>
      </c>
      <c r="G209" s="78"/>
      <c r="H209" s="78"/>
      <c r="I209" s="78"/>
      <c r="J209" s="78"/>
    </row>
    <row r="210" spans="1:10" x14ac:dyDescent="0.25">
      <c r="A210" s="20"/>
      <c r="B210" s="3">
        <v>47140</v>
      </c>
      <c r="C210" s="20" t="s">
        <v>27</v>
      </c>
      <c r="D210" s="12"/>
      <c r="E210" s="20"/>
      <c r="F210" s="20"/>
      <c r="G210" s="20"/>
      <c r="H210" s="20"/>
      <c r="I210" s="20"/>
      <c r="J210" s="20"/>
    </row>
    <row r="211" spans="1:10" x14ac:dyDescent="0.25">
      <c r="A211" s="20"/>
      <c r="B211" s="3">
        <v>47141</v>
      </c>
      <c r="C211" s="20" t="s">
        <v>28</v>
      </c>
      <c r="D211" s="12"/>
      <c r="E211" s="20"/>
      <c r="F211" s="20"/>
      <c r="G211" s="20"/>
      <c r="H211" s="20"/>
      <c r="I211" s="20"/>
      <c r="J211" s="20"/>
    </row>
    <row r="212" spans="1:10" x14ac:dyDescent="0.25">
      <c r="A212" s="20"/>
      <c r="B212" s="3">
        <v>47142</v>
      </c>
      <c r="C212" s="20" t="s">
        <v>29</v>
      </c>
      <c r="D212" s="12"/>
      <c r="E212" s="20"/>
      <c r="F212" s="20"/>
      <c r="G212" s="20"/>
      <c r="H212" s="20"/>
      <c r="I212" s="20"/>
      <c r="J212" s="20"/>
    </row>
    <row r="213" spans="1:10" x14ac:dyDescent="0.25">
      <c r="A213" s="20"/>
      <c r="B213" s="3">
        <v>47143</v>
      </c>
      <c r="C213" s="20" t="s">
        <v>23</v>
      </c>
      <c r="D213" s="12"/>
      <c r="E213" s="20"/>
      <c r="F213" s="20"/>
      <c r="G213" s="20"/>
      <c r="H213" s="20"/>
      <c r="I213" s="20"/>
      <c r="J213" s="20"/>
    </row>
    <row r="214" spans="1:10" x14ac:dyDescent="0.25">
      <c r="A214" s="20"/>
      <c r="B214" s="3">
        <v>47144</v>
      </c>
      <c r="C214" s="20" t="s">
        <v>24</v>
      </c>
      <c r="D214" s="12"/>
      <c r="E214" s="20"/>
      <c r="F214" s="20"/>
      <c r="G214" s="20"/>
      <c r="H214" s="20"/>
      <c r="I214" s="20"/>
      <c r="J214" s="20"/>
    </row>
    <row r="215" spans="1:10" x14ac:dyDescent="0.25">
      <c r="A215" s="78"/>
      <c r="B215" s="79">
        <v>47145</v>
      </c>
      <c r="C215" s="78" t="s">
        <v>25</v>
      </c>
      <c r="D215" s="80"/>
      <c r="E215" s="78">
        <v>1</v>
      </c>
      <c r="F215" s="78"/>
      <c r="G215" s="78"/>
      <c r="H215" s="78"/>
      <c r="I215" s="78"/>
      <c r="J215" s="78"/>
    </row>
    <row r="216" spans="1:10" x14ac:dyDescent="0.25">
      <c r="A216" s="78"/>
      <c r="B216" s="79">
        <v>47146</v>
      </c>
      <c r="C216" s="78" t="s">
        <v>26</v>
      </c>
      <c r="D216" s="80"/>
      <c r="E216" s="78"/>
      <c r="F216" s="78">
        <v>1</v>
      </c>
      <c r="G216" s="78"/>
      <c r="H216" s="78"/>
      <c r="I216" s="78"/>
      <c r="J216" s="78"/>
    </row>
    <row r="217" spans="1:10" x14ac:dyDescent="0.25">
      <c r="A217" s="20"/>
      <c r="B217" s="3">
        <v>47147</v>
      </c>
      <c r="C217" s="20" t="s">
        <v>27</v>
      </c>
      <c r="D217" s="12"/>
      <c r="E217" s="20"/>
      <c r="F217" s="20"/>
      <c r="G217" s="20"/>
      <c r="H217" s="20"/>
      <c r="I217" s="20"/>
      <c r="J217" s="20"/>
    </row>
    <row r="218" spans="1:10" x14ac:dyDescent="0.25">
      <c r="A218" s="20"/>
      <c r="B218" s="3">
        <v>47148</v>
      </c>
      <c r="C218" s="20" t="s">
        <v>28</v>
      </c>
      <c r="D218" s="12"/>
      <c r="E218" s="20"/>
      <c r="F218" s="20"/>
      <c r="G218" s="20"/>
      <c r="H218" s="20"/>
      <c r="I218" s="20"/>
      <c r="J218" s="20"/>
    </row>
    <row r="219" spans="1:10" x14ac:dyDescent="0.25">
      <c r="A219" s="20"/>
      <c r="B219" s="3">
        <v>47149</v>
      </c>
      <c r="C219" s="20" t="s">
        <v>29</v>
      </c>
      <c r="D219" s="12"/>
      <c r="E219" s="20"/>
      <c r="F219" s="20"/>
      <c r="G219" s="20"/>
      <c r="H219" s="20"/>
      <c r="I219" s="20"/>
      <c r="J219" s="20"/>
    </row>
    <row r="220" spans="1:10" x14ac:dyDescent="0.25">
      <c r="A220" s="20" t="s">
        <v>45</v>
      </c>
      <c r="B220" s="3">
        <v>47150</v>
      </c>
      <c r="C220" s="20" t="s">
        <v>23</v>
      </c>
      <c r="D220" s="12"/>
      <c r="E220" s="20"/>
      <c r="F220" s="20"/>
      <c r="G220" s="20"/>
      <c r="H220" s="20"/>
      <c r="I220" s="20"/>
      <c r="J220" s="20"/>
    </row>
    <row r="221" spans="1:10" x14ac:dyDescent="0.25">
      <c r="A221" s="20"/>
      <c r="B221" s="3">
        <v>47151</v>
      </c>
      <c r="C221" s="20" t="s">
        <v>24</v>
      </c>
      <c r="D221" s="12"/>
      <c r="E221" s="20"/>
      <c r="F221" s="20"/>
      <c r="G221" s="20"/>
      <c r="H221" s="20"/>
      <c r="I221" s="20"/>
      <c r="J221" s="20"/>
    </row>
    <row r="222" spans="1:10" x14ac:dyDescent="0.25">
      <c r="A222" s="78"/>
      <c r="B222" s="79">
        <v>47152</v>
      </c>
      <c r="C222" s="78" t="s">
        <v>25</v>
      </c>
      <c r="D222" s="80"/>
      <c r="E222" s="78">
        <v>1</v>
      </c>
      <c r="F222" s="78"/>
      <c r="G222" s="78"/>
      <c r="H222" s="78"/>
      <c r="I222" s="78"/>
      <c r="J222" s="78"/>
    </row>
    <row r="223" spans="1:10" x14ac:dyDescent="0.25">
      <c r="A223" s="78"/>
      <c r="B223" s="79">
        <v>47153</v>
      </c>
      <c r="C223" s="78" t="s">
        <v>26</v>
      </c>
      <c r="D223" s="80"/>
      <c r="E223" s="78"/>
      <c r="F223" s="78">
        <v>1</v>
      </c>
      <c r="G223" s="78"/>
      <c r="H223" s="78"/>
      <c r="I223" s="78"/>
      <c r="J223" s="78"/>
    </row>
    <row r="224" spans="1:10" x14ac:dyDescent="0.25">
      <c r="A224" s="20"/>
      <c r="B224" s="3">
        <v>47154</v>
      </c>
      <c r="C224" s="20" t="s">
        <v>27</v>
      </c>
      <c r="D224" s="12"/>
      <c r="E224" s="20"/>
      <c r="F224" s="20"/>
      <c r="G224" s="20"/>
      <c r="H224" s="20"/>
      <c r="I224" s="20"/>
      <c r="J224" s="20"/>
    </row>
    <row r="225" spans="1:10" x14ac:dyDescent="0.25">
      <c r="A225" s="20"/>
      <c r="B225" s="3">
        <v>47155</v>
      </c>
      <c r="C225" s="20" t="s">
        <v>28</v>
      </c>
      <c r="D225" s="12"/>
      <c r="E225" s="20"/>
      <c r="F225" s="20"/>
      <c r="G225" s="20"/>
      <c r="H225" s="20"/>
      <c r="I225" s="20"/>
      <c r="J225" s="20"/>
    </row>
    <row r="226" spans="1:10" x14ac:dyDescent="0.25">
      <c r="A226" s="20"/>
      <c r="B226" s="3">
        <v>47156</v>
      </c>
      <c r="C226" s="20" t="s">
        <v>29</v>
      </c>
      <c r="D226" s="12"/>
      <c r="E226" s="20"/>
      <c r="F226" s="20"/>
      <c r="G226" s="20"/>
      <c r="H226" s="20"/>
      <c r="I226" s="20"/>
      <c r="J226" s="20"/>
    </row>
    <row r="227" spans="1:10" x14ac:dyDescent="0.25">
      <c r="A227" s="20"/>
      <c r="B227" s="3">
        <v>47157</v>
      </c>
      <c r="C227" s="20" t="s">
        <v>23</v>
      </c>
      <c r="D227" s="12"/>
      <c r="E227" s="20"/>
      <c r="F227" s="20"/>
      <c r="G227" s="20"/>
      <c r="H227" s="20"/>
      <c r="I227" s="20"/>
      <c r="J227" s="20"/>
    </row>
    <row r="228" spans="1:10" x14ac:dyDescent="0.25">
      <c r="A228" s="20"/>
      <c r="B228" s="3">
        <v>47158</v>
      </c>
      <c r="C228" s="20" t="s">
        <v>24</v>
      </c>
      <c r="D228" s="12"/>
      <c r="E228" s="20"/>
      <c r="F228" s="20"/>
      <c r="G228" s="20"/>
      <c r="H228" s="20"/>
      <c r="I228" s="20"/>
      <c r="J228" s="20"/>
    </row>
    <row r="229" spans="1:10" x14ac:dyDescent="0.25">
      <c r="A229" s="78"/>
      <c r="B229" s="79">
        <v>47159</v>
      </c>
      <c r="C229" s="78" t="s">
        <v>25</v>
      </c>
      <c r="D229" s="80"/>
      <c r="E229" s="78">
        <v>1</v>
      </c>
      <c r="F229" s="78"/>
      <c r="G229" s="78"/>
      <c r="H229" s="78"/>
      <c r="I229" s="78"/>
      <c r="J229" s="78"/>
    </row>
    <row r="230" spans="1:10" x14ac:dyDescent="0.25">
      <c r="A230" s="78"/>
      <c r="B230" s="79">
        <v>47160</v>
      </c>
      <c r="C230" s="78" t="s">
        <v>26</v>
      </c>
      <c r="D230" s="80"/>
      <c r="E230" s="78"/>
      <c r="F230" s="78">
        <v>1</v>
      </c>
      <c r="G230" s="78"/>
      <c r="H230" s="78"/>
      <c r="I230" s="78"/>
      <c r="J230" s="78"/>
    </row>
    <row r="231" spans="1:10" x14ac:dyDescent="0.25">
      <c r="A231" s="20"/>
      <c r="B231" s="3">
        <v>47161</v>
      </c>
      <c r="C231" s="20" t="s">
        <v>27</v>
      </c>
      <c r="D231" s="12"/>
      <c r="E231" s="20"/>
      <c r="F231" s="20"/>
      <c r="G231" s="20"/>
      <c r="H231" s="20"/>
      <c r="I231" s="20"/>
      <c r="J231" s="20"/>
    </row>
    <row r="232" spans="1:10" x14ac:dyDescent="0.25">
      <c r="A232" s="20"/>
      <c r="B232" s="3">
        <v>47162</v>
      </c>
      <c r="C232" s="20" t="s">
        <v>28</v>
      </c>
      <c r="D232" s="12"/>
      <c r="E232" s="20"/>
      <c r="F232" s="20"/>
      <c r="G232" s="20"/>
      <c r="H232" s="20"/>
      <c r="I232" s="20"/>
      <c r="J232" s="20"/>
    </row>
    <row r="233" spans="1:10" x14ac:dyDescent="0.25">
      <c r="A233" s="20"/>
      <c r="B233" s="3">
        <v>47163</v>
      </c>
      <c r="C233" s="20" t="s">
        <v>29</v>
      </c>
      <c r="D233" s="12"/>
      <c r="E233" s="20"/>
      <c r="F233" s="20"/>
      <c r="G233" s="20"/>
      <c r="H233" s="20"/>
      <c r="I233" s="20"/>
      <c r="J233" s="20"/>
    </row>
    <row r="234" spans="1:10" x14ac:dyDescent="0.25">
      <c r="A234" s="20"/>
      <c r="B234" s="3">
        <v>47164</v>
      </c>
      <c r="C234" s="20" t="s">
        <v>23</v>
      </c>
      <c r="D234" s="12"/>
      <c r="E234" s="20"/>
      <c r="F234" s="20"/>
      <c r="G234" s="20"/>
      <c r="H234" s="20"/>
      <c r="I234" s="20"/>
      <c r="J234" s="20"/>
    </row>
    <row r="235" spans="1:10" x14ac:dyDescent="0.25">
      <c r="A235" s="20"/>
      <c r="B235" s="3">
        <v>47165</v>
      </c>
      <c r="C235" s="20" t="s">
        <v>24</v>
      </c>
      <c r="D235" s="12"/>
      <c r="E235" s="20"/>
      <c r="F235" s="20"/>
      <c r="G235" s="20"/>
      <c r="H235" s="20"/>
      <c r="I235" s="20"/>
      <c r="J235" s="20"/>
    </row>
    <row r="236" spans="1:10" x14ac:dyDescent="0.25">
      <c r="A236" s="78"/>
      <c r="B236" s="79">
        <v>47166</v>
      </c>
      <c r="C236" s="78" t="s">
        <v>25</v>
      </c>
      <c r="D236" s="80"/>
      <c r="E236" s="78">
        <v>1</v>
      </c>
      <c r="F236" s="78"/>
      <c r="G236" s="78"/>
      <c r="H236" s="78"/>
      <c r="I236" s="78"/>
      <c r="J236" s="78"/>
    </row>
    <row r="237" spans="1:10" x14ac:dyDescent="0.25">
      <c r="A237" s="78"/>
      <c r="B237" s="79">
        <v>47167</v>
      </c>
      <c r="C237" s="78" t="s">
        <v>26</v>
      </c>
      <c r="D237" s="80"/>
      <c r="E237" s="78"/>
      <c r="F237" s="78">
        <v>1</v>
      </c>
      <c r="G237" s="78"/>
      <c r="H237" s="78"/>
      <c r="I237" s="78"/>
      <c r="J237" s="78"/>
    </row>
    <row r="238" spans="1:10" x14ac:dyDescent="0.25">
      <c r="A238" s="20"/>
      <c r="B238" s="3">
        <v>47168</v>
      </c>
      <c r="C238" s="20" t="s">
        <v>27</v>
      </c>
      <c r="D238" s="12"/>
      <c r="E238" s="20"/>
      <c r="F238" s="20"/>
      <c r="G238" s="20"/>
      <c r="H238" s="20"/>
      <c r="I238" s="20"/>
      <c r="J238" s="20"/>
    </row>
    <row r="239" spans="1:10" x14ac:dyDescent="0.25">
      <c r="A239" s="20"/>
      <c r="B239" s="3">
        <v>47169</v>
      </c>
      <c r="C239" s="20" t="s">
        <v>28</v>
      </c>
      <c r="D239" s="12"/>
      <c r="E239" s="20"/>
      <c r="F239" s="20"/>
      <c r="G239" s="20"/>
      <c r="H239" s="20"/>
      <c r="I239" s="20"/>
      <c r="J239" s="20"/>
    </row>
    <row r="240" spans="1:10" x14ac:dyDescent="0.25">
      <c r="A240" s="20"/>
      <c r="B240" s="3">
        <v>47170</v>
      </c>
      <c r="C240" s="20" t="s">
        <v>29</v>
      </c>
      <c r="D240" s="12"/>
      <c r="E240" s="20"/>
      <c r="F240" s="20"/>
      <c r="G240" s="20"/>
      <c r="H240" s="20"/>
      <c r="I240" s="20"/>
      <c r="J240" s="20"/>
    </row>
    <row r="241" spans="1:10" x14ac:dyDescent="0.25">
      <c r="A241" s="20"/>
      <c r="B241" s="3">
        <v>47171</v>
      </c>
      <c r="C241" s="20" t="s">
        <v>23</v>
      </c>
      <c r="D241" s="12"/>
      <c r="E241" s="20"/>
      <c r="F241" s="20"/>
      <c r="G241" s="20"/>
      <c r="H241" s="20"/>
      <c r="I241" s="20"/>
      <c r="J241" s="20"/>
    </row>
    <row r="242" spans="1:10" x14ac:dyDescent="0.25">
      <c r="A242" s="20"/>
      <c r="B242" s="3">
        <v>47172</v>
      </c>
      <c r="C242" s="20" t="s">
        <v>24</v>
      </c>
      <c r="D242" s="12"/>
      <c r="E242" s="20"/>
      <c r="F242" s="20"/>
      <c r="G242" s="20"/>
      <c r="H242" s="20"/>
      <c r="I242" s="20"/>
      <c r="J242" s="20"/>
    </row>
    <row r="243" spans="1:10" x14ac:dyDescent="0.25">
      <c r="A243" s="78"/>
      <c r="B243" s="79">
        <v>47173</v>
      </c>
      <c r="C243" s="78" t="s">
        <v>25</v>
      </c>
      <c r="D243" s="80"/>
      <c r="E243" s="78">
        <v>1</v>
      </c>
      <c r="F243" s="78"/>
      <c r="G243" s="78"/>
      <c r="H243" s="78"/>
      <c r="I243" s="78"/>
      <c r="J243" s="78"/>
    </row>
    <row r="244" spans="1:10" x14ac:dyDescent="0.25">
      <c r="A244" s="78"/>
      <c r="B244" s="79">
        <v>47174</v>
      </c>
      <c r="C244" s="78" t="s">
        <v>26</v>
      </c>
      <c r="D244" s="80"/>
      <c r="E244" s="78"/>
      <c r="F244" s="78">
        <v>1</v>
      </c>
      <c r="G244" s="78"/>
      <c r="H244" s="78"/>
      <c r="I244" s="78"/>
      <c r="J244" s="78"/>
    </row>
    <row r="245" spans="1:10" x14ac:dyDescent="0.25">
      <c r="A245" s="20"/>
      <c r="B245" s="3">
        <v>47175</v>
      </c>
      <c r="C245" s="20" t="s">
        <v>27</v>
      </c>
      <c r="D245" s="12"/>
      <c r="E245" s="20"/>
      <c r="F245" s="20"/>
      <c r="G245" s="20"/>
      <c r="H245" s="20"/>
      <c r="I245" s="20"/>
      <c r="J245" s="20"/>
    </row>
    <row r="246" spans="1:10" x14ac:dyDescent="0.25">
      <c r="A246" s="20"/>
      <c r="B246" s="3">
        <v>47176</v>
      </c>
      <c r="C246" s="20" t="s">
        <v>28</v>
      </c>
      <c r="D246" s="12"/>
      <c r="E246" s="20"/>
      <c r="F246" s="20"/>
      <c r="G246" s="20"/>
      <c r="H246" s="20"/>
      <c r="I246" s="20"/>
      <c r="J246" s="20"/>
    </row>
    <row r="247" spans="1:10" x14ac:dyDescent="0.25">
      <c r="A247" s="20"/>
      <c r="B247" s="3">
        <v>47177</v>
      </c>
      <c r="C247" s="20" t="s">
        <v>29</v>
      </c>
      <c r="D247" s="12"/>
      <c r="E247" s="20"/>
      <c r="F247" s="20"/>
      <c r="G247" s="20"/>
      <c r="H247" s="20"/>
      <c r="I247" s="20"/>
      <c r="J247" s="20"/>
    </row>
    <row r="248" spans="1:10" x14ac:dyDescent="0.25">
      <c r="A248" s="20" t="s">
        <v>46</v>
      </c>
      <c r="B248" s="3">
        <v>47178</v>
      </c>
      <c r="C248" s="20" t="s">
        <v>23</v>
      </c>
      <c r="D248" s="12"/>
      <c r="E248" s="20"/>
      <c r="F248" s="20"/>
      <c r="G248" s="20"/>
      <c r="H248" s="20"/>
      <c r="I248" s="20"/>
      <c r="J248" s="20"/>
    </row>
    <row r="249" spans="1:10" x14ac:dyDescent="0.25">
      <c r="A249" s="20"/>
      <c r="B249" s="3">
        <v>47179</v>
      </c>
      <c r="C249" s="20" t="s">
        <v>24</v>
      </c>
      <c r="D249" s="12"/>
      <c r="E249" s="20"/>
      <c r="F249" s="20"/>
      <c r="G249" s="20"/>
      <c r="H249" s="20"/>
      <c r="I249" s="20"/>
      <c r="J249" s="20"/>
    </row>
    <row r="250" spans="1:10" x14ac:dyDescent="0.25">
      <c r="A250" s="78"/>
      <c r="B250" s="79">
        <v>47180</v>
      </c>
      <c r="C250" s="78" t="s">
        <v>25</v>
      </c>
      <c r="D250" s="80"/>
      <c r="E250" s="78">
        <v>1</v>
      </c>
      <c r="F250" s="78"/>
      <c r="G250" s="78"/>
      <c r="H250" s="78"/>
      <c r="I250" s="78"/>
      <c r="J250" s="78"/>
    </row>
    <row r="251" spans="1:10" x14ac:dyDescent="0.25">
      <c r="A251" s="78"/>
      <c r="B251" s="79">
        <v>47181</v>
      </c>
      <c r="C251" s="78" t="s">
        <v>26</v>
      </c>
      <c r="D251" s="80"/>
      <c r="E251" s="78"/>
      <c r="F251" s="78">
        <v>1</v>
      </c>
      <c r="G251" s="78"/>
      <c r="H251" s="78"/>
      <c r="I251" s="78"/>
      <c r="J251" s="78"/>
    </row>
    <row r="252" spans="1:10" x14ac:dyDescent="0.25">
      <c r="A252" s="20"/>
      <c r="B252" s="3">
        <v>47182</v>
      </c>
      <c r="C252" s="20" t="s">
        <v>27</v>
      </c>
      <c r="D252" s="12"/>
      <c r="E252" s="20"/>
      <c r="F252" s="20"/>
      <c r="G252" s="20"/>
      <c r="H252" s="20"/>
      <c r="I252" s="20"/>
      <c r="J252" s="20"/>
    </row>
    <row r="253" spans="1:10" x14ac:dyDescent="0.25">
      <c r="A253" s="20"/>
      <c r="B253" s="3">
        <v>47183</v>
      </c>
      <c r="C253" s="20" t="s">
        <v>28</v>
      </c>
      <c r="D253" s="12"/>
      <c r="E253" s="20"/>
      <c r="F253" s="20"/>
      <c r="G253" s="20"/>
      <c r="H253" s="20"/>
      <c r="I253" s="20"/>
      <c r="J253" s="20"/>
    </row>
    <row r="254" spans="1:10" x14ac:dyDescent="0.25">
      <c r="A254" s="20"/>
      <c r="B254" s="3">
        <v>47184</v>
      </c>
      <c r="C254" s="20" t="s">
        <v>29</v>
      </c>
      <c r="D254" s="12"/>
      <c r="E254" s="20"/>
      <c r="F254" s="20"/>
      <c r="G254" s="20"/>
      <c r="H254" s="20"/>
      <c r="I254" s="20"/>
      <c r="J254" s="20"/>
    </row>
    <row r="255" spans="1:10" x14ac:dyDescent="0.25">
      <c r="A255" s="20"/>
      <c r="B255" s="3">
        <v>47185</v>
      </c>
      <c r="C255" s="20" t="s">
        <v>23</v>
      </c>
      <c r="D255" s="12"/>
      <c r="E255" s="20"/>
      <c r="F255" s="20"/>
      <c r="G255" s="20"/>
      <c r="H255" s="20"/>
      <c r="I255" s="20"/>
      <c r="J255" s="20"/>
    </row>
    <row r="256" spans="1:10" x14ac:dyDescent="0.25">
      <c r="A256" s="20"/>
      <c r="B256" s="3">
        <v>47186</v>
      </c>
      <c r="C256" s="20" t="s">
        <v>24</v>
      </c>
      <c r="D256" s="12"/>
      <c r="E256" s="20"/>
      <c r="F256" s="20"/>
      <c r="G256" s="20"/>
      <c r="H256" s="20"/>
      <c r="I256" s="20"/>
      <c r="J256" s="20"/>
    </row>
    <row r="257" spans="1:10" x14ac:dyDescent="0.25">
      <c r="A257" s="78"/>
      <c r="B257" s="79">
        <v>47187</v>
      </c>
      <c r="C257" s="78" t="s">
        <v>25</v>
      </c>
      <c r="D257" s="80"/>
      <c r="E257" s="78">
        <v>1</v>
      </c>
      <c r="F257" s="78"/>
      <c r="G257" s="78"/>
      <c r="H257" s="78"/>
      <c r="I257" s="78"/>
      <c r="J257" s="78"/>
    </row>
    <row r="258" spans="1:10" x14ac:dyDescent="0.25">
      <c r="A258" s="78"/>
      <c r="B258" s="79">
        <v>47188</v>
      </c>
      <c r="C258" s="78" t="s">
        <v>26</v>
      </c>
      <c r="D258" s="80"/>
      <c r="E258" s="78"/>
      <c r="F258" s="78">
        <v>1</v>
      </c>
      <c r="G258" s="78"/>
      <c r="H258" s="78"/>
      <c r="I258" s="78"/>
      <c r="J258" s="78"/>
    </row>
    <row r="259" spans="1:10" x14ac:dyDescent="0.25">
      <c r="A259" s="20"/>
      <c r="B259" s="3">
        <v>47189</v>
      </c>
      <c r="C259" s="20" t="s">
        <v>27</v>
      </c>
      <c r="D259" s="12"/>
      <c r="E259" s="20"/>
      <c r="F259" s="20"/>
      <c r="G259" s="20"/>
      <c r="H259" s="20"/>
      <c r="I259" s="20"/>
      <c r="J259" s="20"/>
    </row>
    <row r="260" spans="1:10" x14ac:dyDescent="0.25">
      <c r="A260" s="20"/>
      <c r="B260" s="3">
        <v>47190</v>
      </c>
      <c r="C260" s="20" t="s">
        <v>28</v>
      </c>
      <c r="D260" s="12"/>
      <c r="E260" s="20"/>
      <c r="F260" s="20"/>
      <c r="G260" s="20"/>
      <c r="H260" s="20"/>
      <c r="I260" s="20"/>
      <c r="J260" s="20"/>
    </row>
    <row r="261" spans="1:10" x14ac:dyDescent="0.25">
      <c r="A261" s="20"/>
      <c r="B261" s="3">
        <v>47191</v>
      </c>
      <c r="C261" s="20" t="s">
        <v>29</v>
      </c>
      <c r="D261" s="12"/>
      <c r="E261" s="20"/>
      <c r="F261" s="20"/>
      <c r="G261" s="20"/>
      <c r="H261" s="20"/>
      <c r="I261" s="20"/>
      <c r="J261" s="20"/>
    </row>
    <row r="262" spans="1:10" x14ac:dyDescent="0.25">
      <c r="A262" s="20"/>
      <c r="B262" s="3">
        <v>47192</v>
      </c>
      <c r="C262" s="20" t="s">
        <v>23</v>
      </c>
      <c r="D262" s="12"/>
      <c r="E262" s="20"/>
      <c r="F262" s="20"/>
      <c r="G262" s="20"/>
      <c r="H262" s="20"/>
      <c r="I262" s="20"/>
      <c r="J262" s="20"/>
    </row>
    <row r="263" spans="1:10" x14ac:dyDescent="0.25">
      <c r="A263" s="20"/>
      <c r="B263" s="3">
        <v>47193</v>
      </c>
      <c r="C263" s="20" t="s">
        <v>24</v>
      </c>
      <c r="D263" s="12"/>
      <c r="E263" s="20"/>
      <c r="F263" s="20"/>
      <c r="G263" s="20"/>
      <c r="H263" s="20"/>
      <c r="I263" s="20"/>
      <c r="J263" s="20"/>
    </row>
    <row r="264" spans="1:10" x14ac:dyDescent="0.25">
      <c r="A264" s="78"/>
      <c r="B264" s="79">
        <v>47194</v>
      </c>
      <c r="C264" s="78" t="s">
        <v>25</v>
      </c>
      <c r="D264" s="80"/>
      <c r="E264" s="78">
        <v>1</v>
      </c>
      <c r="F264" s="78"/>
      <c r="G264" s="78"/>
      <c r="H264" s="78"/>
      <c r="I264" s="78"/>
      <c r="J264" s="78"/>
    </row>
    <row r="265" spans="1:10" x14ac:dyDescent="0.25">
      <c r="A265" s="78"/>
      <c r="B265" s="79">
        <v>47195</v>
      </c>
      <c r="C265" s="78" t="s">
        <v>26</v>
      </c>
      <c r="D265" s="80"/>
      <c r="E265" s="78"/>
      <c r="F265" s="78">
        <v>1</v>
      </c>
      <c r="G265" s="78"/>
      <c r="H265" s="78"/>
      <c r="I265" s="78"/>
      <c r="J265" s="78"/>
    </row>
    <row r="266" spans="1:10" x14ac:dyDescent="0.25">
      <c r="A266" s="20"/>
      <c r="B266" s="3">
        <v>47196</v>
      </c>
      <c r="C266" s="20" t="s">
        <v>27</v>
      </c>
      <c r="D266" s="12"/>
      <c r="E266" s="20"/>
      <c r="F266" s="20"/>
      <c r="G266" s="20"/>
      <c r="H266" s="20"/>
      <c r="I266" s="20"/>
      <c r="J266" s="20"/>
    </row>
    <row r="267" spans="1:10" x14ac:dyDescent="0.25">
      <c r="A267" s="20"/>
      <c r="B267" s="3">
        <v>47197</v>
      </c>
      <c r="C267" s="20" t="s">
        <v>28</v>
      </c>
      <c r="D267" s="12"/>
      <c r="E267" s="20"/>
      <c r="F267" s="20"/>
      <c r="G267" s="20"/>
      <c r="H267" s="20"/>
      <c r="I267" s="20"/>
      <c r="J267" s="20"/>
    </row>
    <row r="268" spans="1:10" x14ac:dyDescent="0.25">
      <c r="A268" s="20"/>
      <c r="B268" s="3">
        <v>47198</v>
      </c>
      <c r="C268" s="20" t="s">
        <v>29</v>
      </c>
      <c r="D268" s="12"/>
      <c r="E268" s="20"/>
      <c r="F268" s="20"/>
      <c r="G268" s="20"/>
      <c r="H268" s="20"/>
      <c r="I268" s="20"/>
      <c r="J268" s="20"/>
    </row>
    <row r="269" spans="1:10" x14ac:dyDescent="0.25">
      <c r="A269" s="20"/>
      <c r="B269" s="3">
        <v>47199</v>
      </c>
      <c r="C269" s="20" t="s">
        <v>23</v>
      </c>
      <c r="D269" s="12"/>
      <c r="E269" s="20"/>
      <c r="F269" s="20"/>
      <c r="G269" s="20"/>
      <c r="H269" s="20"/>
      <c r="I269" s="20"/>
      <c r="J269" s="20"/>
    </row>
    <row r="270" spans="1:10" x14ac:dyDescent="0.25">
      <c r="A270" s="20"/>
      <c r="B270" s="3">
        <v>47200</v>
      </c>
      <c r="C270" s="20" t="s">
        <v>24</v>
      </c>
      <c r="D270" s="12"/>
      <c r="E270" s="20"/>
      <c r="F270" s="20"/>
      <c r="G270" s="20"/>
      <c r="H270" s="20"/>
      <c r="I270" s="20"/>
      <c r="J270" s="20"/>
    </row>
    <row r="271" spans="1:10" x14ac:dyDescent="0.25">
      <c r="A271" s="78"/>
      <c r="B271" s="79">
        <v>47201</v>
      </c>
      <c r="C271" s="78" t="s">
        <v>25</v>
      </c>
      <c r="D271" s="80"/>
      <c r="E271" s="78">
        <v>1</v>
      </c>
      <c r="F271" s="78"/>
      <c r="G271" s="78"/>
      <c r="H271" s="78"/>
      <c r="I271" s="78"/>
      <c r="J271" s="78"/>
    </row>
    <row r="272" spans="1:10" x14ac:dyDescent="0.25">
      <c r="A272" s="78"/>
      <c r="B272" s="79">
        <v>47202</v>
      </c>
      <c r="C272" s="78" t="s">
        <v>26</v>
      </c>
      <c r="D272" s="80"/>
      <c r="E272" s="78"/>
      <c r="F272" s="78">
        <v>1</v>
      </c>
      <c r="G272" s="78"/>
      <c r="H272" s="78"/>
      <c r="I272" s="78"/>
      <c r="J272" s="78"/>
    </row>
    <row r="273" spans="1:10" x14ac:dyDescent="0.25">
      <c r="A273" s="20"/>
      <c r="B273" s="3">
        <v>47203</v>
      </c>
      <c r="C273" s="20" t="s">
        <v>27</v>
      </c>
      <c r="D273" s="12"/>
      <c r="E273" s="20"/>
      <c r="F273" s="20"/>
      <c r="G273" s="20"/>
      <c r="H273" s="20"/>
      <c r="I273" s="20"/>
      <c r="J273" s="20"/>
    </row>
    <row r="274" spans="1:10" x14ac:dyDescent="0.25">
      <c r="A274" s="20"/>
      <c r="B274" s="3">
        <v>47204</v>
      </c>
      <c r="C274" s="20" t="s">
        <v>28</v>
      </c>
      <c r="D274" s="12"/>
      <c r="E274" s="20"/>
      <c r="F274" s="20"/>
      <c r="G274" s="20"/>
      <c r="H274" s="20"/>
      <c r="I274" s="20"/>
      <c r="J274" s="20"/>
    </row>
    <row r="275" spans="1:10" x14ac:dyDescent="0.25">
      <c r="A275" s="20"/>
      <c r="B275" s="3">
        <v>47205</v>
      </c>
      <c r="C275" s="20" t="s">
        <v>29</v>
      </c>
      <c r="D275" s="12"/>
      <c r="E275" s="20"/>
      <c r="F275" s="20"/>
      <c r="G275" s="20"/>
      <c r="H275" s="20"/>
      <c r="I275" s="20"/>
      <c r="J275" s="20"/>
    </row>
    <row r="276" spans="1:10" x14ac:dyDescent="0.25">
      <c r="A276" s="20"/>
      <c r="B276" s="3">
        <v>47206</v>
      </c>
      <c r="C276" s="20" t="s">
        <v>23</v>
      </c>
      <c r="D276" s="12"/>
      <c r="E276" s="20"/>
      <c r="F276" s="20"/>
      <c r="G276" s="20"/>
      <c r="H276" s="20"/>
      <c r="I276" s="20"/>
      <c r="J276" s="20"/>
    </row>
    <row r="277" spans="1:10" x14ac:dyDescent="0.25">
      <c r="A277" s="20"/>
      <c r="B277" s="3">
        <v>47207</v>
      </c>
      <c r="C277" s="20" t="s">
        <v>24</v>
      </c>
      <c r="D277" s="12"/>
      <c r="E277" s="20"/>
      <c r="F277" s="20"/>
      <c r="G277" s="20"/>
      <c r="H277" s="20"/>
      <c r="I277" s="20"/>
      <c r="J277" s="20"/>
    </row>
    <row r="278" spans="1:10" x14ac:dyDescent="0.25">
      <c r="A278" s="78"/>
      <c r="B278" s="79">
        <v>47208</v>
      </c>
      <c r="C278" s="78" t="s">
        <v>25</v>
      </c>
      <c r="D278" s="80"/>
      <c r="E278" s="78">
        <v>1</v>
      </c>
      <c r="F278" s="78"/>
      <c r="G278" s="78"/>
      <c r="H278" s="78"/>
      <c r="I278" s="78"/>
      <c r="J278" s="78"/>
    </row>
    <row r="279" spans="1:10" x14ac:dyDescent="0.25">
      <c r="A279" s="78" t="s">
        <v>47</v>
      </c>
      <c r="B279" s="79">
        <v>47209</v>
      </c>
      <c r="C279" s="78" t="s">
        <v>26</v>
      </c>
      <c r="D279" s="80"/>
      <c r="E279" s="78"/>
      <c r="F279" s="78">
        <v>1</v>
      </c>
      <c r="G279" s="78"/>
      <c r="H279" s="78"/>
      <c r="I279" s="78"/>
      <c r="J279" s="78"/>
    </row>
    <row r="280" spans="1:10" x14ac:dyDescent="0.25">
      <c r="A280" s="9"/>
      <c r="B280" s="10">
        <v>47210</v>
      </c>
      <c r="C280" s="9" t="s">
        <v>27</v>
      </c>
      <c r="D280" s="11" t="s">
        <v>48</v>
      </c>
      <c r="E280" s="9"/>
      <c r="F280" s="9"/>
      <c r="G280" s="9"/>
      <c r="H280" s="9"/>
      <c r="I280" s="9">
        <v>1</v>
      </c>
      <c r="J280" s="9"/>
    </row>
    <row r="281" spans="1:10" x14ac:dyDescent="0.25">
      <c r="A281" s="20"/>
      <c r="B281" s="3">
        <v>47211</v>
      </c>
      <c r="C281" s="20" t="s">
        <v>28</v>
      </c>
      <c r="D281" s="12"/>
      <c r="E281" s="20"/>
      <c r="F281" s="20"/>
      <c r="G281" s="20"/>
      <c r="H281" s="20"/>
      <c r="I281" s="20"/>
      <c r="J281" s="20"/>
    </row>
    <row r="282" spans="1:10" x14ac:dyDescent="0.25">
      <c r="A282" s="20"/>
      <c r="B282" s="3">
        <v>47212</v>
      </c>
      <c r="C282" s="20" t="s">
        <v>29</v>
      </c>
      <c r="D282" s="12"/>
      <c r="E282" s="20"/>
      <c r="F282" s="20"/>
      <c r="G282" s="20"/>
      <c r="H282" s="20"/>
      <c r="I282" s="20"/>
      <c r="J282" s="20"/>
    </row>
    <row r="283" spans="1:10" x14ac:dyDescent="0.25">
      <c r="A283" s="20"/>
      <c r="B283" s="3">
        <v>47213</v>
      </c>
      <c r="C283" s="20" t="s">
        <v>23</v>
      </c>
      <c r="D283" s="12"/>
      <c r="E283" s="20"/>
      <c r="F283" s="20"/>
      <c r="G283" s="20"/>
      <c r="H283" s="20"/>
      <c r="I283" s="20"/>
      <c r="J283" s="20"/>
    </row>
    <row r="284" spans="1:10" x14ac:dyDescent="0.25">
      <c r="A284" s="20"/>
      <c r="B284" s="3">
        <v>47214</v>
      </c>
      <c r="C284" s="20" t="s">
        <v>24</v>
      </c>
      <c r="D284" s="12"/>
      <c r="E284" s="20"/>
      <c r="F284" s="20"/>
      <c r="G284" s="20"/>
      <c r="H284" s="20"/>
      <c r="I284" s="20"/>
      <c r="J284" s="20"/>
    </row>
    <row r="285" spans="1:10" x14ac:dyDescent="0.25">
      <c r="A285" s="78"/>
      <c r="B285" s="79">
        <v>47215</v>
      </c>
      <c r="C285" s="78" t="s">
        <v>25</v>
      </c>
      <c r="D285" s="80"/>
      <c r="E285" s="78">
        <v>1</v>
      </c>
      <c r="F285" s="78"/>
      <c r="G285" s="78"/>
      <c r="H285" s="78"/>
      <c r="I285" s="78"/>
      <c r="J285" s="78"/>
    </row>
    <row r="286" spans="1:10" x14ac:dyDescent="0.25">
      <c r="A286" s="78"/>
      <c r="B286" s="79">
        <v>47216</v>
      </c>
      <c r="C286" s="78" t="s">
        <v>26</v>
      </c>
      <c r="D286" s="80"/>
      <c r="E286" s="78"/>
      <c r="F286" s="78">
        <v>1</v>
      </c>
      <c r="G286" s="78"/>
      <c r="H286" s="78"/>
      <c r="I286" s="78"/>
      <c r="J286" s="78"/>
    </row>
    <row r="287" spans="1:10" x14ac:dyDescent="0.25">
      <c r="A287" s="20"/>
      <c r="B287" s="3">
        <v>47217</v>
      </c>
      <c r="C287" s="20" t="s">
        <v>27</v>
      </c>
      <c r="D287" s="12"/>
      <c r="E287" s="20"/>
      <c r="F287" s="20"/>
      <c r="G287" s="20"/>
      <c r="H287" s="20"/>
      <c r="I287" s="20"/>
      <c r="J287" s="20"/>
    </row>
    <row r="288" spans="1:10" x14ac:dyDescent="0.25">
      <c r="A288" s="20"/>
      <c r="B288" s="3">
        <v>47218</v>
      </c>
      <c r="C288" s="20" t="s">
        <v>28</v>
      </c>
      <c r="D288" s="12"/>
      <c r="E288" s="20"/>
      <c r="F288" s="20"/>
      <c r="G288" s="20"/>
      <c r="H288" s="20"/>
      <c r="I288" s="20"/>
      <c r="J288" s="20"/>
    </row>
    <row r="289" spans="1:10" x14ac:dyDescent="0.25">
      <c r="A289" s="20"/>
      <c r="B289" s="3">
        <v>47219</v>
      </c>
      <c r="C289" s="20" t="s">
        <v>29</v>
      </c>
      <c r="D289" s="12"/>
      <c r="E289" s="20"/>
      <c r="F289" s="20"/>
      <c r="G289" s="20"/>
      <c r="H289" s="20"/>
      <c r="I289" s="20"/>
      <c r="J289" s="20"/>
    </row>
    <row r="290" spans="1:10" x14ac:dyDescent="0.25">
      <c r="A290" s="20"/>
      <c r="B290" s="3">
        <v>47220</v>
      </c>
      <c r="C290" s="20" t="s">
        <v>23</v>
      </c>
      <c r="D290" s="12"/>
      <c r="E290" s="20"/>
      <c r="F290" s="20"/>
      <c r="G290" s="20"/>
      <c r="H290" s="20"/>
      <c r="I290" s="20"/>
      <c r="J290" s="20"/>
    </row>
    <row r="291" spans="1:10" x14ac:dyDescent="0.25">
      <c r="A291" s="20"/>
      <c r="B291" s="3">
        <v>47221</v>
      </c>
      <c r="C291" s="20" t="s">
        <v>24</v>
      </c>
      <c r="D291" s="12"/>
      <c r="E291" s="20"/>
      <c r="F291" s="20"/>
      <c r="G291" s="20"/>
      <c r="H291" s="20"/>
      <c r="I291" s="20"/>
      <c r="J291" s="20"/>
    </row>
    <row r="292" spans="1:10" x14ac:dyDescent="0.25">
      <c r="A292" s="78"/>
      <c r="B292" s="79">
        <v>47222</v>
      </c>
      <c r="C292" s="78" t="s">
        <v>25</v>
      </c>
      <c r="D292" s="80"/>
      <c r="E292" s="78">
        <v>1</v>
      </c>
      <c r="F292" s="78"/>
      <c r="G292" s="78"/>
      <c r="H292" s="78"/>
      <c r="I292" s="78"/>
      <c r="J292" s="78"/>
    </row>
    <row r="293" spans="1:10" x14ac:dyDescent="0.25">
      <c r="A293" s="78"/>
      <c r="B293" s="79">
        <v>47223</v>
      </c>
      <c r="C293" s="78" t="s">
        <v>26</v>
      </c>
      <c r="D293" s="80"/>
      <c r="E293" s="78"/>
      <c r="F293" s="78">
        <v>1</v>
      </c>
      <c r="G293" s="78"/>
      <c r="H293" s="78"/>
      <c r="I293" s="78"/>
      <c r="J293" s="78"/>
    </row>
    <row r="294" spans="1:10" x14ac:dyDescent="0.25">
      <c r="A294" s="20"/>
      <c r="B294" s="3">
        <v>47224</v>
      </c>
      <c r="C294" s="20" t="s">
        <v>27</v>
      </c>
      <c r="D294" s="12"/>
      <c r="E294" s="20"/>
      <c r="F294" s="20"/>
      <c r="G294" s="20"/>
      <c r="H294" s="20"/>
      <c r="I294" s="20"/>
      <c r="J294" s="20"/>
    </row>
    <row r="295" spans="1:10" x14ac:dyDescent="0.25">
      <c r="A295" s="20"/>
      <c r="B295" s="3">
        <v>47225</v>
      </c>
      <c r="C295" s="20" t="s">
        <v>28</v>
      </c>
      <c r="D295" s="12"/>
      <c r="E295" s="20"/>
      <c r="F295" s="20"/>
      <c r="G295" s="20"/>
      <c r="H295" s="20"/>
      <c r="I295" s="20"/>
      <c r="J295" s="20"/>
    </row>
    <row r="296" spans="1:10" x14ac:dyDescent="0.25">
      <c r="A296" s="20"/>
      <c r="B296" s="3">
        <v>47226</v>
      </c>
      <c r="C296" s="20" t="s">
        <v>29</v>
      </c>
      <c r="D296" s="12"/>
      <c r="E296" s="20"/>
      <c r="F296" s="20"/>
      <c r="G296" s="20"/>
      <c r="H296" s="20"/>
      <c r="I296" s="20"/>
      <c r="J296" s="20"/>
    </row>
    <row r="297" spans="1:10" x14ac:dyDescent="0.25">
      <c r="A297" s="20"/>
      <c r="B297" s="3">
        <v>47227</v>
      </c>
      <c r="C297" s="20" t="s">
        <v>23</v>
      </c>
      <c r="D297" s="12"/>
      <c r="E297" s="20"/>
      <c r="F297" s="20"/>
      <c r="G297" s="20"/>
      <c r="H297" s="20"/>
      <c r="I297" s="20"/>
      <c r="J297" s="20"/>
    </row>
    <row r="298" spans="1:10" x14ac:dyDescent="0.25">
      <c r="A298" s="20"/>
      <c r="B298" s="3">
        <v>47228</v>
      </c>
      <c r="C298" s="20" t="s">
        <v>24</v>
      </c>
      <c r="D298" s="12"/>
      <c r="E298" s="20"/>
      <c r="F298" s="20"/>
      <c r="G298" s="20"/>
      <c r="H298" s="20"/>
      <c r="I298" s="20"/>
      <c r="J298" s="20"/>
    </row>
    <row r="299" spans="1:10" x14ac:dyDescent="0.25">
      <c r="A299" s="78"/>
      <c r="B299" s="79">
        <v>47229</v>
      </c>
      <c r="C299" s="78" t="s">
        <v>25</v>
      </c>
      <c r="D299" s="80"/>
      <c r="E299" s="78">
        <v>1</v>
      </c>
      <c r="F299" s="78"/>
      <c r="G299" s="78"/>
      <c r="H299" s="78"/>
      <c r="I299" s="78"/>
      <c r="J299" s="78"/>
    </row>
    <row r="300" spans="1:10" x14ac:dyDescent="0.25">
      <c r="A300" s="78"/>
      <c r="B300" s="79">
        <v>47230</v>
      </c>
      <c r="C300" s="78" t="s">
        <v>26</v>
      </c>
      <c r="D300" s="80"/>
      <c r="E300" s="78"/>
      <c r="F300" s="78">
        <v>1</v>
      </c>
      <c r="G300" s="78"/>
      <c r="H300" s="78"/>
      <c r="I300" s="78"/>
      <c r="J300" s="78"/>
    </row>
    <row r="301" spans="1:10" x14ac:dyDescent="0.25">
      <c r="A301" s="20"/>
      <c r="B301" s="3">
        <v>47231</v>
      </c>
      <c r="C301" s="20" t="s">
        <v>27</v>
      </c>
      <c r="D301" s="12"/>
      <c r="E301" s="20"/>
      <c r="F301" s="20"/>
      <c r="G301" s="20"/>
      <c r="H301" s="20"/>
      <c r="I301" s="20"/>
      <c r="J301" s="20"/>
    </row>
    <row r="302" spans="1:10" x14ac:dyDescent="0.25">
      <c r="A302" s="20"/>
      <c r="B302" s="3">
        <v>47232</v>
      </c>
      <c r="C302" s="20" t="s">
        <v>28</v>
      </c>
      <c r="D302" s="12"/>
      <c r="E302" s="20"/>
      <c r="F302" s="20"/>
      <c r="G302" s="20"/>
      <c r="H302" s="20"/>
      <c r="I302" s="20"/>
      <c r="J302" s="20"/>
    </row>
    <row r="303" spans="1:10" x14ac:dyDescent="0.25">
      <c r="A303" s="20"/>
      <c r="B303" s="3">
        <v>47233</v>
      </c>
      <c r="C303" s="20" t="s">
        <v>29</v>
      </c>
      <c r="D303" s="12"/>
      <c r="E303" s="20"/>
      <c r="F303" s="20"/>
      <c r="G303" s="20"/>
      <c r="H303" s="20"/>
      <c r="I303" s="20"/>
      <c r="J303" s="20"/>
    </row>
    <row r="304" spans="1:10" x14ac:dyDescent="0.25">
      <c r="A304" s="20"/>
      <c r="B304" s="3">
        <v>47234</v>
      </c>
      <c r="C304" s="20" t="s">
        <v>23</v>
      </c>
      <c r="D304" s="12"/>
      <c r="E304" s="20"/>
      <c r="F304" s="20"/>
      <c r="G304" s="20"/>
      <c r="H304" s="20"/>
      <c r="I304" s="20"/>
      <c r="J304" s="20"/>
    </row>
    <row r="305" spans="1:10" x14ac:dyDescent="0.25">
      <c r="A305" s="20"/>
      <c r="B305" s="3">
        <v>47235</v>
      </c>
      <c r="C305" s="20" t="s">
        <v>24</v>
      </c>
      <c r="D305" s="12"/>
      <c r="E305" s="20"/>
      <c r="F305" s="20"/>
      <c r="G305" s="20"/>
      <c r="H305" s="20"/>
      <c r="I305" s="20"/>
      <c r="J305" s="20"/>
    </row>
    <row r="306" spans="1:10" x14ac:dyDescent="0.25">
      <c r="A306" s="78"/>
      <c r="B306" s="79">
        <v>47236</v>
      </c>
      <c r="C306" s="78" t="s">
        <v>25</v>
      </c>
      <c r="D306" s="80"/>
      <c r="E306" s="78">
        <v>1</v>
      </c>
      <c r="F306" s="78"/>
      <c r="G306" s="78"/>
      <c r="H306" s="78"/>
      <c r="I306" s="78"/>
      <c r="J306" s="78"/>
    </row>
    <row r="307" spans="1:10" x14ac:dyDescent="0.25">
      <c r="A307" s="78"/>
      <c r="B307" s="79">
        <v>47237</v>
      </c>
      <c r="C307" s="78" t="s">
        <v>26</v>
      </c>
      <c r="D307" s="80"/>
      <c r="E307" s="78"/>
      <c r="F307" s="78">
        <v>1</v>
      </c>
      <c r="G307" s="78"/>
      <c r="H307" s="78"/>
      <c r="I307" s="78"/>
      <c r="J307" s="78"/>
    </row>
    <row r="308" spans="1:10" x14ac:dyDescent="0.25">
      <c r="A308" s="20"/>
      <c r="B308" s="3">
        <v>47238</v>
      </c>
      <c r="C308" s="20" t="s">
        <v>27</v>
      </c>
      <c r="D308" s="12"/>
      <c r="E308" s="20"/>
      <c r="F308" s="20"/>
      <c r="G308" s="20"/>
      <c r="H308" s="20"/>
      <c r="I308" s="20"/>
      <c r="J308" s="20"/>
    </row>
    <row r="309" spans="1:10" x14ac:dyDescent="0.25">
      <c r="A309" s="9" t="s">
        <v>49</v>
      </c>
      <c r="B309" s="10">
        <v>47239</v>
      </c>
      <c r="C309" s="9" t="s">
        <v>28</v>
      </c>
      <c r="D309" s="11" t="s">
        <v>50</v>
      </c>
      <c r="E309" s="9"/>
      <c r="F309" s="9"/>
      <c r="G309" s="9"/>
      <c r="H309" s="9"/>
      <c r="I309" s="9">
        <v>1</v>
      </c>
      <c r="J309" s="9"/>
    </row>
    <row r="310" spans="1:10" x14ac:dyDescent="0.25">
      <c r="A310" s="20"/>
      <c r="B310" s="3">
        <v>47240</v>
      </c>
      <c r="C310" s="20" t="s">
        <v>29</v>
      </c>
      <c r="D310" s="12"/>
      <c r="E310" s="20"/>
      <c r="F310" s="20"/>
      <c r="G310" s="20"/>
      <c r="H310" s="20"/>
      <c r="I310" s="20"/>
      <c r="J310" s="20"/>
    </row>
    <row r="311" spans="1:10" x14ac:dyDescent="0.25">
      <c r="A311" s="20"/>
      <c r="B311" s="3">
        <v>47241</v>
      </c>
      <c r="C311" s="20" t="s">
        <v>23</v>
      </c>
      <c r="D311" s="12"/>
      <c r="E311" s="20"/>
      <c r="F311" s="20"/>
      <c r="G311" s="20"/>
      <c r="H311" s="20"/>
      <c r="I311" s="20"/>
      <c r="J311" s="20"/>
    </row>
    <row r="312" spans="1:10" x14ac:dyDescent="0.25">
      <c r="A312" s="20"/>
      <c r="B312" s="3">
        <v>47242</v>
      </c>
      <c r="C312" s="20" t="s">
        <v>24</v>
      </c>
      <c r="D312" s="12"/>
      <c r="E312" s="20"/>
      <c r="F312" s="20"/>
      <c r="G312" s="20"/>
      <c r="H312" s="20"/>
      <c r="I312" s="20"/>
      <c r="J312" s="20"/>
    </row>
    <row r="313" spans="1:10" x14ac:dyDescent="0.25">
      <c r="A313" s="78"/>
      <c r="B313" s="79">
        <v>47243</v>
      </c>
      <c r="C313" s="78" t="s">
        <v>25</v>
      </c>
      <c r="D313" s="80"/>
      <c r="E313" s="78">
        <v>1</v>
      </c>
      <c r="F313" s="78"/>
      <c r="G313" s="78"/>
      <c r="H313" s="78"/>
      <c r="I313" s="78"/>
      <c r="J313" s="78"/>
    </row>
    <row r="314" spans="1:10" x14ac:dyDescent="0.25">
      <c r="A314" s="78"/>
      <c r="B314" s="79">
        <v>47244</v>
      </c>
      <c r="C314" s="78" t="s">
        <v>26</v>
      </c>
      <c r="D314" s="80"/>
      <c r="E314" s="78"/>
      <c r="F314" s="78">
        <v>1</v>
      </c>
      <c r="G314" s="78"/>
      <c r="H314" s="78"/>
      <c r="I314" s="78"/>
      <c r="J314" s="78"/>
    </row>
    <row r="315" spans="1:10" x14ac:dyDescent="0.25">
      <c r="A315" s="20"/>
      <c r="B315" s="3">
        <v>47245</v>
      </c>
      <c r="C315" s="20" t="s">
        <v>27</v>
      </c>
      <c r="D315" s="12"/>
      <c r="E315" s="20"/>
      <c r="F315" s="20"/>
      <c r="G315" s="20"/>
      <c r="H315" s="20"/>
      <c r="I315" s="20"/>
      <c r="J315" s="20"/>
    </row>
    <row r="316" spans="1:10" x14ac:dyDescent="0.25">
      <c r="A316" s="9"/>
      <c r="B316" s="10">
        <v>47246</v>
      </c>
      <c r="C316" s="9" t="s">
        <v>28</v>
      </c>
      <c r="D316" s="11" t="s">
        <v>51</v>
      </c>
      <c r="E316" s="9"/>
      <c r="F316" s="9"/>
      <c r="G316" s="9"/>
      <c r="H316" s="9"/>
      <c r="I316" s="9">
        <v>1</v>
      </c>
      <c r="J316" s="9"/>
    </row>
    <row r="317" spans="1:10" x14ac:dyDescent="0.25">
      <c r="A317" s="20"/>
      <c r="B317" s="3">
        <v>47247</v>
      </c>
      <c r="C317" s="20" t="s">
        <v>29</v>
      </c>
      <c r="D317" s="12"/>
      <c r="E317" s="20"/>
      <c r="F317" s="20"/>
      <c r="G317" s="20"/>
      <c r="H317" s="20"/>
      <c r="I317" s="20"/>
      <c r="J317" s="20"/>
    </row>
    <row r="318" spans="1:10" x14ac:dyDescent="0.25">
      <c r="A318" s="9"/>
      <c r="B318" s="10">
        <v>47248</v>
      </c>
      <c r="C318" s="9" t="s">
        <v>23</v>
      </c>
      <c r="D318" s="11" t="s">
        <v>52</v>
      </c>
      <c r="E318" s="9"/>
      <c r="F318" s="9"/>
      <c r="G318" s="9"/>
      <c r="H318" s="9"/>
      <c r="I318" s="9">
        <v>1</v>
      </c>
      <c r="J318" s="9"/>
    </row>
    <row r="319" spans="1:10" x14ac:dyDescent="0.25">
      <c r="A319" s="84"/>
      <c r="B319" s="85">
        <v>47249</v>
      </c>
      <c r="C319" s="84" t="s">
        <v>24</v>
      </c>
      <c r="D319" s="86" t="s">
        <v>142</v>
      </c>
      <c r="E319" s="84"/>
      <c r="F319" s="84"/>
      <c r="G319" s="84"/>
      <c r="H319" s="84"/>
      <c r="I319" s="84"/>
      <c r="J319" s="84">
        <v>1</v>
      </c>
    </row>
    <row r="320" spans="1:10" x14ac:dyDescent="0.25">
      <c r="A320" s="78"/>
      <c r="B320" s="79">
        <v>47250</v>
      </c>
      <c r="C320" s="78" t="s">
        <v>25</v>
      </c>
      <c r="D320" s="80"/>
      <c r="E320" s="78">
        <v>1</v>
      </c>
      <c r="F320" s="78"/>
      <c r="G320" s="78"/>
      <c r="H320" s="78"/>
      <c r="I320" s="78"/>
      <c r="J320" s="78"/>
    </row>
    <row r="321" spans="1:10" x14ac:dyDescent="0.25">
      <c r="A321" s="78"/>
      <c r="B321" s="79">
        <v>47251</v>
      </c>
      <c r="C321" s="78" t="s">
        <v>26</v>
      </c>
      <c r="D321" s="80"/>
      <c r="E321" s="78"/>
      <c r="F321" s="78">
        <v>1</v>
      </c>
      <c r="G321" s="78"/>
      <c r="H321" s="78"/>
      <c r="I321" s="78"/>
      <c r="J321" s="78"/>
    </row>
    <row r="322" spans="1:10" x14ac:dyDescent="0.25">
      <c r="A322" s="20"/>
      <c r="B322" s="3">
        <v>47252</v>
      </c>
      <c r="C322" s="20" t="s">
        <v>27</v>
      </c>
      <c r="D322" s="12"/>
      <c r="E322" s="20"/>
      <c r="F322" s="20"/>
      <c r="G322" s="20"/>
      <c r="H322" s="20"/>
      <c r="I322" s="20"/>
      <c r="J322" s="20"/>
    </row>
    <row r="323" spans="1:10" x14ac:dyDescent="0.25">
      <c r="A323" s="20"/>
      <c r="B323" s="3">
        <v>47253</v>
      </c>
      <c r="C323" s="20" t="s">
        <v>28</v>
      </c>
      <c r="D323" s="12"/>
      <c r="E323" s="20"/>
      <c r="F323" s="20"/>
      <c r="G323" s="20"/>
      <c r="H323" s="20"/>
      <c r="I323" s="20"/>
      <c r="J323" s="20"/>
    </row>
    <row r="324" spans="1:10" x14ac:dyDescent="0.25">
      <c r="A324" s="20"/>
      <c r="B324" s="3">
        <v>47254</v>
      </c>
      <c r="C324" s="20" t="s">
        <v>29</v>
      </c>
      <c r="D324" s="12"/>
      <c r="E324" s="20"/>
      <c r="F324" s="20"/>
      <c r="G324" s="20"/>
      <c r="H324" s="20"/>
      <c r="I324" s="20"/>
      <c r="J324" s="20"/>
    </row>
    <row r="325" spans="1:10" x14ac:dyDescent="0.25">
      <c r="A325" s="20"/>
      <c r="B325" s="3">
        <v>47255</v>
      </c>
      <c r="C325" s="20" t="s">
        <v>23</v>
      </c>
      <c r="D325" s="12"/>
      <c r="E325" s="20"/>
      <c r="F325" s="20"/>
      <c r="G325" s="20"/>
      <c r="H325" s="20"/>
      <c r="I325" s="20"/>
      <c r="J325" s="20"/>
    </row>
    <row r="326" spans="1:10" x14ac:dyDescent="0.25">
      <c r="A326" s="20"/>
      <c r="B326" s="3">
        <v>47256</v>
      </c>
      <c r="C326" s="20" t="s">
        <v>24</v>
      </c>
      <c r="D326" s="12"/>
      <c r="E326" s="20"/>
      <c r="F326" s="20"/>
      <c r="G326" s="20"/>
      <c r="H326" s="20"/>
      <c r="I326" s="20"/>
      <c r="J326" s="20"/>
    </row>
    <row r="327" spans="1:10" x14ac:dyDescent="0.25">
      <c r="A327" s="78"/>
      <c r="B327" s="79">
        <v>47257</v>
      </c>
      <c r="C327" s="78" t="s">
        <v>25</v>
      </c>
      <c r="D327" s="80"/>
      <c r="E327" s="78">
        <v>1</v>
      </c>
      <c r="F327" s="78"/>
      <c r="G327" s="78"/>
      <c r="H327" s="78"/>
      <c r="I327" s="78"/>
      <c r="J327" s="78"/>
    </row>
    <row r="328" spans="1:10" x14ac:dyDescent="0.25">
      <c r="A328" s="78"/>
      <c r="B328" s="79">
        <v>47258</v>
      </c>
      <c r="C328" s="78" t="s">
        <v>26</v>
      </c>
      <c r="D328" s="80"/>
      <c r="E328" s="78"/>
      <c r="F328" s="78">
        <v>1</v>
      </c>
      <c r="G328" s="78"/>
      <c r="H328" s="78"/>
      <c r="I328" s="78"/>
      <c r="J328" s="78"/>
    </row>
    <row r="329" spans="1:10" x14ac:dyDescent="0.25">
      <c r="A329" s="9"/>
      <c r="B329" s="10">
        <v>47259</v>
      </c>
      <c r="C329" s="9" t="s">
        <v>27</v>
      </c>
      <c r="D329" s="11" t="s">
        <v>54</v>
      </c>
      <c r="E329" s="9"/>
      <c r="F329" s="9"/>
      <c r="G329" s="9"/>
      <c r="H329" s="9"/>
      <c r="I329" s="9">
        <v>1</v>
      </c>
      <c r="J329" s="9"/>
    </row>
    <row r="330" spans="1:10" x14ac:dyDescent="0.25">
      <c r="A330" s="20"/>
      <c r="B330" s="3">
        <v>47260</v>
      </c>
      <c r="C330" s="20" t="s">
        <v>28</v>
      </c>
      <c r="D330" s="12"/>
      <c r="E330" s="20"/>
      <c r="F330" s="20"/>
      <c r="G330" s="20"/>
      <c r="H330" s="20"/>
      <c r="I330" s="20"/>
      <c r="J330" s="20"/>
    </row>
    <row r="331" spans="1:10" x14ac:dyDescent="0.25">
      <c r="A331" s="20"/>
      <c r="B331" s="3">
        <v>47261</v>
      </c>
      <c r="C331" s="20" t="s">
        <v>29</v>
      </c>
      <c r="D331" s="12"/>
      <c r="E331" s="20"/>
      <c r="F331" s="20"/>
      <c r="G331" s="20"/>
      <c r="H331" s="20"/>
      <c r="I331" s="20"/>
      <c r="J331" s="20"/>
    </row>
    <row r="332" spans="1:10" x14ac:dyDescent="0.25">
      <c r="A332" s="20"/>
      <c r="B332" s="3">
        <v>47262</v>
      </c>
      <c r="C332" s="20" t="s">
        <v>23</v>
      </c>
      <c r="D332" s="12"/>
      <c r="E332" s="20"/>
      <c r="F332" s="20"/>
      <c r="G332" s="20"/>
      <c r="H332" s="20"/>
      <c r="I332" s="20"/>
      <c r="J332" s="20"/>
    </row>
    <row r="333" spans="1:10" x14ac:dyDescent="0.25">
      <c r="A333" s="20"/>
      <c r="B333" s="3">
        <v>47263</v>
      </c>
      <c r="C333" s="20" t="s">
        <v>24</v>
      </c>
      <c r="D333" s="12"/>
      <c r="E333" s="20"/>
      <c r="F333" s="20"/>
      <c r="G333" s="20"/>
      <c r="H333" s="20"/>
      <c r="I333" s="20"/>
      <c r="J333" s="20"/>
    </row>
    <row r="334" spans="1:10" x14ac:dyDescent="0.25">
      <c r="A334" s="78"/>
      <c r="B334" s="79">
        <v>47264</v>
      </c>
      <c r="C334" s="78" t="s">
        <v>25</v>
      </c>
      <c r="D334" s="80"/>
      <c r="E334" s="78">
        <v>1</v>
      </c>
      <c r="F334" s="78"/>
      <c r="G334" s="78"/>
      <c r="H334" s="78"/>
      <c r="I334" s="78"/>
      <c r="J334" s="78"/>
    </row>
    <row r="335" spans="1:10" x14ac:dyDescent="0.25">
      <c r="A335" s="78"/>
      <c r="B335" s="79">
        <v>47265</v>
      </c>
      <c r="C335" s="78" t="s">
        <v>26</v>
      </c>
      <c r="D335" s="80"/>
      <c r="E335" s="78"/>
      <c r="F335" s="78">
        <v>1</v>
      </c>
      <c r="G335" s="78"/>
      <c r="H335" s="78"/>
      <c r="I335" s="78"/>
      <c r="J335" s="78"/>
    </row>
    <row r="336" spans="1:10" x14ac:dyDescent="0.25">
      <c r="A336" s="20"/>
      <c r="B336" s="3">
        <v>47266</v>
      </c>
      <c r="C336" s="20" t="s">
        <v>27</v>
      </c>
      <c r="D336" s="12"/>
      <c r="E336" s="20"/>
      <c r="F336" s="20"/>
      <c r="G336" s="20"/>
      <c r="H336" s="20"/>
      <c r="I336" s="20"/>
      <c r="J336" s="20"/>
    </row>
    <row r="337" spans="1:10" x14ac:dyDescent="0.25">
      <c r="A337" s="20"/>
      <c r="B337" s="3">
        <v>47267</v>
      </c>
      <c r="C337" s="20" t="s">
        <v>28</v>
      </c>
      <c r="D337" s="12"/>
      <c r="E337" s="20"/>
      <c r="F337" s="20"/>
      <c r="G337" s="20"/>
      <c r="H337" s="20"/>
      <c r="I337" s="20"/>
      <c r="J337" s="20"/>
    </row>
    <row r="338" spans="1:10" x14ac:dyDescent="0.25">
      <c r="A338" s="20"/>
      <c r="B338" s="3">
        <v>47268</v>
      </c>
      <c r="C338" s="20" t="s">
        <v>29</v>
      </c>
      <c r="D338" s="12"/>
      <c r="E338" s="20"/>
      <c r="F338" s="20"/>
      <c r="G338" s="20"/>
      <c r="H338" s="20"/>
      <c r="I338" s="20"/>
      <c r="J338" s="20"/>
    </row>
    <row r="339" spans="1:10" x14ac:dyDescent="0.25">
      <c r="A339" s="20"/>
      <c r="B339" s="3">
        <v>47269</v>
      </c>
      <c r="C339" s="20" t="s">
        <v>23</v>
      </c>
      <c r="D339" s="12"/>
      <c r="E339" s="20"/>
      <c r="F339" s="20"/>
      <c r="G339" s="20"/>
      <c r="H339" s="20"/>
      <c r="I339" s="20"/>
      <c r="J339" s="20"/>
    </row>
    <row r="340" spans="1:10" x14ac:dyDescent="0.25">
      <c r="A340" s="20" t="s">
        <v>53</v>
      </c>
      <c r="B340" s="3">
        <v>47270</v>
      </c>
      <c r="C340" s="20" t="s">
        <v>24</v>
      </c>
      <c r="D340" s="12"/>
      <c r="E340" s="20"/>
      <c r="F340" s="20"/>
      <c r="G340" s="20"/>
      <c r="H340" s="20"/>
      <c r="I340" s="20"/>
      <c r="J340" s="20"/>
    </row>
    <row r="341" spans="1:10" x14ac:dyDescent="0.25">
      <c r="A341" s="78"/>
      <c r="B341" s="79">
        <v>47271</v>
      </c>
      <c r="C341" s="78" t="s">
        <v>25</v>
      </c>
      <c r="D341" s="80"/>
      <c r="E341" s="78">
        <v>1</v>
      </c>
      <c r="F341" s="78"/>
      <c r="G341" s="78"/>
      <c r="H341" s="78"/>
      <c r="I341" s="78"/>
      <c r="J341" s="78"/>
    </row>
    <row r="342" spans="1:10" x14ac:dyDescent="0.25">
      <c r="A342" s="78"/>
      <c r="B342" s="79">
        <v>47272</v>
      </c>
      <c r="C342" s="78" t="s">
        <v>26</v>
      </c>
      <c r="D342" s="80"/>
      <c r="E342" s="78"/>
      <c r="F342" s="78">
        <v>1</v>
      </c>
      <c r="G342" s="78"/>
      <c r="H342" s="78"/>
      <c r="I342" s="78"/>
      <c r="J342" s="78"/>
    </row>
    <row r="343" spans="1:10" x14ac:dyDescent="0.25">
      <c r="A343" s="20"/>
      <c r="B343" s="3">
        <v>47273</v>
      </c>
      <c r="C343" s="20" t="s">
        <v>27</v>
      </c>
      <c r="D343" s="12"/>
      <c r="E343" s="20"/>
      <c r="F343" s="20"/>
      <c r="G343" s="20"/>
      <c r="H343" s="20"/>
      <c r="I343" s="20"/>
      <c r="J343" s="20"/>
    </row>
    <row r="344" spans="1:10" x14ac:dyDescent="0.25">
      <c r="A344" s="20"/>
      <c r="B344" s="3">
        <v>47274</v>
      </c>
      <c r="C344" s="20" t="s">
        <v>28</v>
      </c>
      <c r="D344" s="12"/>
      <c r="E344" s="20"/>
      <c r="F344" s="20"/>
      <c r="G344" s="20"/>
      <c r="H344" s="20"/>
      <c r="I344" s="20"/>
      <c r="J344" s="20"/>
    </row>
    <row r="345" spans="1:10" x14ac:dyDescent="0.25">
      <c r="A345" s="20"/>
      <c r="B345" s="3">
        <v>47275</v>
      </c>
      <c r="C345" s="20" t="s">
        <v>29</v>
      </c>
      <c r="D345" s="12"/>
      <c r="E345" s="20"/>
      <c r="F345" s="20"/>
      <c r="G345" s="20"/>
      <c r="H345" s="20"/>
      <c r="I345" s="20"/>
      <c r="J345" s="20"/>
    </row>
    <row r="346" spans="1:10" x14ac:dyDescent="0.25">
      <c r="A346" s="20"/>
      <c r="B346" s="3">
        <v>47276</v>
      </c>
      <c r="C346" s="20" t="s">
        <v>23</v>
      </c>
      <c r="D346" s="12"/>
      <c r="E346" s="20"/>
      <c r="F346" s="20"/>
      <c r="G346" s="20"/>
      <c r="H346" s="20"/>
      <c r="I346" s="20"/>
      <c r="J346" s="20"/>
    </row>
    <row r="347" spans="1:10" x14ac:dyDescent="0.25">
      <c r="A347" s="20"/>
      <c r="B347" s="3">
        <v>47277</v>
      </c>
      <c r="C347" s="20" t="s">
        <v>24</v>
      </c>
      <c r="D347" s="12"/>
      <c r="E347" s="20"/>
      <c r="F347" s="20"/>
      <c r="G347" s="20"/>
      <c r="H347" s="20"/>
      <c r="I347" s="20"/>
      <c r="J347" s="20"/>
    </row>
    <row r="348" spans="1:10" x14ac:dyDescent="0.25">
      <c r="A348" s="78"/>
      <c r="B348" s="79">
        <v>47278</v>
      </c>
      <c r="C348" s="78" t="s">
        <v>25</v>
      </c>
      <c r="D348" s="80"/>
      <c r="E348" s="78">
        <v>1</v>
      </c>
      <c r="F348" s="78"/>
      <c r="G348" s="78"/>
      <c r="H348" s="78"/>
      <c r="I348" s="78"/>
      <c r="J348" s="78"/>
    </row>
    <row r="349" spans="1:10" x14ac:dyDescent="0.25">
      <c r="A349" s="78"/>
      <c r="B349" s="79">
        <v>47279</v>
      </c>
      <c r="C349" s="78" t="s">
        <v>26</v>
      </c>
      <c r="D349" s="80"/>
      <c r="E349" s="78"/>
      <c r="F349" s="78">
        <v>1</v>
      </c>
      <c r="G349" s="78"/>
      <c r="H349" s="78"/>
      <c r="I349" s="78"/>
      <c r="J349" s="78"/>
    </row>
    <row r="350" spans="1:10" x14ac:dyDescent="0.25">
      <c r="A350" s="20"/>
      <c r="B350" s="3">
        <v>47280</v>
      </c>
      <c r="C350" s="20" t="s">
        <v>27</v>
      </c>
      <c r="D350" s="12"/>
      <c r="E350" s="20"/>
      <c r="F350" s="20"/>
      <c r="G350" s="20"/>
      <c r="H350" s="20"/>
      <c r="I350" s="20"/>
      <c r="J350" s="20"/>
    </row>
    <row r="351" spans="1:10" x14ac:dyDescent="0.25">
      <c r="A351" s="20"/>
      <c r="B351" s="3">
        <v>47281</v>
      </c>
      <c r="C351" s="20" t="s">
        <v>28</v>
      </c>
      <c r="D351" s="12"/>
      <c r="E351" s="20"/>
      <c r="F351" s="20"/>
      <c r="G351" s="20"/>
      <c r="H351" s="20"/>
      <c r="I351" s="20"/>
      <c r="J351" s="20"/>
    </row>
    <row r="352" spans="1:10" x14ac:dyDescent="0.25">
      <c r="A352" s="20"/>
      <c r="B352" s="3">
        <v>47282</v>
      </c>
      <c r="C352" s="20" t="s">
        <v>29</v>
      </c>
      <c r="D352" s="12"/>
      <c r="E352" s="20"/>
      <c r="F352" s="20"/>
      <c r="G352" s="20"/>
      <c r="H352" s="20"/>
      <c r="I352" s="20"/>
      <c r="J352" s="20"/>
    </row>
    <row r="353" spans="1:10" x14ac:dyDescent="0.25">
      <c r="A353" s="20"/>
      <c r="B353" s="3">
        <v>47283</v>
      </c>
      <c r="C353" s="20" t="s">
        <v>23</v>
      </c>
      <c r="D353" s="12"/>
      <c r="E353" s="20"/>
      <c r="F353" s="20"/>
      <c r="G353" s="20"/>
      <c r="H353" s="20"/>
      <c r="I353" s="20"/>
      <c r="J353" s="20"/>
    </row>
    <row r="354" spans="1:10" x14ac:dyDescent="0.25">
      <c r="A354" s="20"/>
      <c r="B354" s="3">
        <v>47284</v>
      </c>
      <c r="C354" s="20" t="s">
        <v>24</v>
      </c>
      <c r="D354" s="12"/>
      <c r="E354" s="20"/>
      <c r="F354" s="20"/>
      <c r="G354" s="20"/>
      <c r="H354" s="20"/>
      <c r="I354" s="20"/>
      <c r="J354" s="20"/>
    </row>
    <row r="355" spans="1:10" x14ac:dyDescent="0.25">
      <c r="A355" s="78"/>
      <c r="B355" s="79">
        <v>47285</v>
      </c>
      <c r="C355" s="78" t="s">
        <v>25</v>
      </c>
      <c r="D355" s="80"/>
      <c r="E355" s="78">
        <v>1</v>
      </c>
      <c r="F355" s="78"/>
      <c r="G355" s="78"/>
      <c r="H355" s="78"/>
      <c r="I355" s="78"/>
      <c r="J355" s="78"/>
    </row>
    <row r="356" spans="1:10" x14ac:dyDescent="0.25">
      <c r="A356" s="78"/>
      <c r="B356" s="79">
        <v>47286</v>
      </c>
      <c r="C356" s="78" t="s">
        <v>26</v>
      </c>
      <c r="D356" s="80"/>
      <c r="E356" s="78"/>
      <c r="F356" s="78">
        <v>1</v>
      </c>
      <c r="G356" s="78"/>
      <c r="H356" s="78"/>
      <c r="I356" s="78"/>
      <c r="J356" s="78"/>
    </row>
    <row r="357" spans="1:10" x14ac:dyDescent="0.25">
      <c r="A357" s="20"/>
      <c r="B357" s="3">
        <v>47287</v>
      </c>
      <c r="C357" s="20" t="s">
        <v>27</v>
      </c>
      <c r="D357" s="12"/>
      <c r="E357" s="20"/>
      <c r="F357" s="20"/>
      <c r="G357" s="20"/>
      <c r="H357" s="20"/>
      <c r="I357" s="20"/>
      <c r="J357" s="20"/>
    </row>
    <row r="358" spans="1:10" x14ac:dyDescent="0.25">
      <c r="A358" s="20"/>
      <c r="B358" s="3">
        <v>47288</v>
      </c>
      <c r="C358" s="20" t="s">
        <v>28</v>
      </c>
      <c r="D358" s="12"/>
      <c r="E358" s="20"/>
      <c r="F358" s="20"/>
      <c r="G358" s="20"/>
      <c r="H358" s="20"/>
      <c r="I358" s="20"/>
      <c r="J358" s="20"/>
    </row>
    <row r="359" spans="1:10" x14ac:dyDescent="0.25">
      <c r="A359" s="20"/>
      <c r="B359" s="3">
        <v>47289</v>
      </c>
      <c r="C359" s="20" t="s">
        <v>29</v>
      </c>
      <c r="D359" s="12"/>
      <c r="E359" s="20"/>
      <c r="F359" s="20"/>
      <c r="G359" s="20"/>
      <c r="H359" s="20"/>
      <c r="I359" s="20"/>
      <c r="J359" s="20"/>
    </row>
    <row r="360" spans="1:10" x14ac:dyDescent="0.25">
      <c r="A360" s="20"/>
      <c r="B360" s="3">
        <v>47290</v>
      </c>
      <c r="C360" s="20" t="s">
        <v>23</v>
      </c>
      <c r="D360" s="12"/>
      <c r="E360" s="20"/>
      <c r="F360" s="20"/>
      <c r="G360" s="20"/>
      <c r="H360" s="20"/>
      <c r="I360" s="20"/>
      <c r="J360" s="20"/>
    </row>
    <row r="361" spans="1:10" x14ac:dyDescent="0.25">
      <c r="A361" s="20"/>
      <c r="B361" s="3">
        <v>47291</v>
      </c>
      <c r="C361" s="20" t="s">
        <v>24</v>
      </c>
      <c r="D361" s="12"/>
      <c r="E361" s="20"/>
      <c r="F361" s="20"/>
      <c r="G361" s="20"/>
      <c r="H361" s="20"/>
      <c r="I361" s="20"/>
      <c r="J361" s="20"/>
    </row>
    <row r="362" spans="1:10" x14ac:dyDescent="0.25">
      <c r="A362" s="78"/>
      <c r="B362" s="79">
        <v>47292</v>
      </c>
      <c r="C362" s="78" t="s">
        <v>25</v>
      </c>
      <c r="D362" s="80"/>
      <c r="E362" s="78">
        <v>1</v>
      </c>
      <c r="F362" s="78"/>
      <c r="G362" s="78"/>
      <c r="H362" s="78"/>
      <c r="I362" s="78"/>
      <c r="J362" s="78"/>
    </row>
    <row r="363" spans="1:10" x14ac:dyDescent="0.25">
      <c r="A363" s="78"/>
      <c r="B363" s="79">
        <v>47293</v>
      </c>
      <c r="C363" s="78" t="s">
        <v>26</v>
      </c>
      <c r="D363" s="80"/>
      <c r="E363" s="78"/>
      <c r="F363" s="78">
        <v>1</v>
      </c>
      <c r="G363" s="78"/>
      <c r="H363" s="78"/>
      <c r="I363" s="78"/>
      <c r="J363" s="78"/>
    </row>
    <row r="364" spans="1:10" x14ac:dyDescent="0.25">
      <c r="A364" s="20"/>
      <c r="B364" s="3">
        <v>47294</v>
      </c>
      <c r="C364" s="20" t="s">
        <v>27</v>
      </c>
      <c r="D364" s="12"/>
      <c r="E364" s="20"/>
      <c r="F364" s="20"/>
      <c r="G364" s="20"/>
      <c r="H364" s="20"/>
      <c r="I364" s="20"/>
      <c r="J364" s="20"/>
    </row>
    <row r="365" spans="1:10" x14ac:dyDescent="0.25">
      <c r="A365" s="20"/>
      <c r="B365" s="3">
        <v>47295</v>
      </c>
      <c r="C365" s="20" t="s">
        <v>28</v>
      </c>
      <c r="D365" s="12"/>
      <c r="E365" s="20"/>
      <c r="F365" s="20"/>
      <c r="G365" s="20"/>
      <c r="H365" s="20"/>
      <c r="I365" s="20"/>
      <c r="J365" s="20"/>
    </row>
    <row r="366" spans="1:10" x14ac:dyDescent="0.25">
      <c r="A366" s="20"/>
      <c r="B366" s="3">
        <v>47296</v>
      </c>
      <c r="C366" s="20" t="s">
        <v>29</v>
      </c>
      <c r="D366" s="12"/>
      <c r="E366" s="20"/>
      <c r="F366" s="20"/>
      <c r="G366" s="20"/>
      <c r="H366" s="20"/>
      <c r="I366" s="20"/>
      <c r="J366" s="20"/>
    </row>
    <row r="367" spans="1:10" x14ac:dyDescent="0.25">
      <c r="A367" s="20"/>
      <c r="B367" s="3">
        <v>47297</v>
      </c>
      <c r="C367" s="20" t="s">
        <v>23</v>
      </c>
      <c r="D367" s="12"/>
      <c r="E367" s="20"/>
      <c r="F367" s="20"/>
      <c r="G367" s="20"/>
      <c r="H367" s="20"/>
      <c r="I367" s="20"/>
      <c r="J367" s="20"/>
    </row>
    <row r="368" spans="1:10" x14ac:dyDescent="0.25">
      <c r="A368" s="20"/>
      <c r="B368" s="3">
        <v>47298</v>
      </c>
      <c r="C368" s="20" t="s">
        <v>24</v>
      </c>
      <c r="D368" s="12"/>
      <c r="E368" s="20"/>
      <c r="F368" s="20"/>
      <c r="G368" s="20"/>
      <c r="H368" s="20"/>
      <c r="I368" s="20"/>
      <c r="J368" s="20"/>
    </row>
    <row r="369" spans="1:15" x14ac:dyDescent="0.25">
      <c r="A369" s="78"/>
      <c r="B369" s="79">
        <v>47299</v>
      </c>
      <c r="C369" s="78" t="s">
        <v>25</v>
      </c>
      <c r="D369" s="80"/>
      <c r="E369" s="78">
        <v>1</v>
      </c>
      <c r="F369" s="78"/>
      <c r="G369" s="78"/>
      <c r="H369" s="78"/>
      <c r="I369" s="78"/>
      <c r="J369" s="78"/>
    </row>
    <row r="372" spans="1:15" ht="15" customHeight="1" x14ac:dyDescent="0.25">
      <c r="A372" s="98" t="s">
        <v>55</v>
      </c>
      <c r="B372" s="99"/>
    </row>
    <row r="373" spans="1:15" x14ac:dyDescent="0.25">
      <c r="A373" s="20" t="s">
        <v>56</v>
      </c>
      <c r="B373" s="19">
        <f>COUNTA(B5:B369)</f>
        <v>365</v>
      </c>
    </row>
    <row r="374" spans="1:15" ht="30" customHeight="1" x14ac:dyDescent="0.25">
      <c r="A374" s="20" t="s">
        <v>57</v>
      </c>
      <c r="B374" s="19">
        <f>B373-SUM(E5:J369)</f>
        <v>238.5</v>
      </c>
    </row>
    <row r="375" spans="1:15" x14ac:dyDescent="0.25">
      <c r="A375" s="20" t="s">
        <v>58</v>
      </c>
      <c r="B375" s="19">
        <f>SUM(E5:E369)</f>
        <v>52</v>
      </c>
    </row>
    <row r="376" spans="1:15" x14ac:dyDescent="0.25">
      <c r="A376" s="20" t="s">
        <v>59</v>
      </c>
      <c r="B376" s="19">
        <f>SUM(F5:F369)</f>
        <v>52</v>
      </c>
    </row>
    <row r="377" spans="1:15" x14ac:dyDescent="0.25">
      <c r="A377" s="20" t="s">
        <v>60</v>
      </c>
      <c r="B377" s="19">
        <f>SUM(G5:G369)</f>
        <v>1</v>
      </c>
    </row>
    <row r="378" spans="1:15" x14ac:dyDescent="0.25">
      <c r="A378" s="20" t="s">
        <v>61</v>
      </c>
      <c r="B378" s="19">
        <f>SUM(H5:H369)</f>
        <v>0</v>
      </c>
    </row>
    <row r="379" spans="1:15" x14ac:dyDescent="0.25">
      <c r="A379" s="20" t="s">
        <v>62</v>
      </c>
      <c r="B379" s="19">
        <f>SUM(I5:I369)</f>
        <v>10</v>
      </c>
    </row>
    <row r="380" spans="1:15" ht="30" customHeight="1" x14ac:dyDescent="0.25">
      <c r="A380" s="20" t="s">
        <v>63</v>
      </c>
      <c r="B380" s="92">
        <f>SUM(J5:J369)</f>
        <v>11.5</v>
      </c>
    </row>
    <row r="383" spans="1:15" ht="15" customHeight="1" x14ac:dyDescent="0.25">
      <c r="A383" s="102" t="s">
        <v>64</v>
      </c>
      <c r="B383" s="103"/>
      <c r="C383" s="103"/>
      <c r="D383" s="103"/>
      <c r="E383" s="103"/>
      <c r="F383" s="103"/>
      <c r="G383" s="103"/>
      <c r="H383" s="103"/>
      <c r="I383" s="103"/>
      <c r="J383" s="103"/>
      <c r="K383" s="103"/>
      <c r="L383" s="103"/>
      <c r="M383" s="103"/>
      <c r="N383" s="103"/>
      <c r="O383" s="104"/>
    </row>
    <row r="384" spans="1:15" ht="30" customHeight="1" x14ac:dyDescent="0.25">
      <c r="A384" s="2" t="s">
        <v>110</v>
      </c>
      <c r="B384" s="2" t="s">
        <v>111</v>
      </c>
      <c r="C384" s="2" t="s">
        <v>112</v>
      </c>
      <c r="D384" s="2" t="s">
        <v>113</v>
      </c>
      <c r="E384" s="2" t="s">
        <v>114</v>
      </c>
      <c r="F384" s="2" t="s">
        <v>115</v>
      </c>
      <c r="G384" s="2" t="s">
        <v>116</v>
      </c>
      <c r="H384" s="2" t="s">
        <v>117</v>
      </c>
      <c r="I384" s="2" t="s">
        <v>118</v>
      </c>
      <c r="J384" s="2" t="s">
        <v>119</v>
      </c>
      <c r="K384" s="2" t="s">
        <v>120</v>
      </c>
      <c r="L384" s="2" t="s">
        <v>121</v>
      </c>
      <c r="M384" s="2" t="s">
        <v>122</v>
      </c>
      <c r="N384" s="2" t="s">
        <v>123</v>
      </c>
      <c r="O384" s="2" t="s">
        <v>124</v>
      </c>
    </row>
    <row r="385" spans="1:15" x14ac:dyDescent="0.25">
      <c r="A385" s="20" t="s">
        <v>65</v>
      </c>
      <c r="B385" s="20" t="s">
        <v>66</v>
      </c>
      <c r="C385" s="20" t="s">
        <v>67</v>
      </c>
      <c r="D385" s="12" t="s">
        <v>68</v>
      </c>
      <c r="E385" s="20" t="s">
        <v>69</v>
      </c>
      <c r="F385" s="12" t="s">
        <v>70</v>
      </c>
      <c r="G385" s="19">
        <v>12</v>
      </c>
      <c r="H385" s="19">
        <v>12</v>
      </c>
      <c r="I385" s="19">
        <v>0</v>
      </c>
      <c r="J385" s="19">
        <f>$B$374</f>
        <v>238.5</v>
      </c>
      <c r="K385" s="22">
        <f t="shared" ref="K385:K401" si="0">IF($E385="Jours ouvrés",($H385+$I385)*$J385,IF($E385="365 jours/an",($H385+$I385)*$B$374,0))</f>
        <v>2862</v>
      </c>
      <c r="L385" s="22">
        <f t="shared" ref="L385:L401" si="1">IF($E385="365 jours/an",($H385+$I385)*$J385,0)</f>
        <v>0</v>
      </c>
      <c r="M385" s="22">
        <f t="shared" ref="M385:M401" si="2">$H385*$J385</f>
        <v>2862</v>
      </c>
      <c r="N385" s="22">
        <f t="shared" ref="N385:N401" si="3">$I385*$J385</f>
        <v>0</v>
      </c>
      <c r="O385" s="22">
        <f t="shared" ref="O385:O401" si="4">$G385*$J385</f>
        <v>2862</v>
      </c>
    </row>
    <row r="386" spans="1:15" x14ac:dyDescent="0.25">
      <c r="A386" s="20" t="s">
        <v>65</v>
      </c>
      <c r="B386" s="20" t="s">
        <v>66</v>
      </c>
      <c r="C386" s="20" t="s">
        <v>71</v>
      </c>
      <c r="D386" s="12" t="s">
        <v>72</v>
      </c>
      <c r="E386" s="20" t="s">
        <v>69</v>
      </c>
      <c r="F386" s="12" t="s">
        <v>73</v>
      </c>
      <c r="G386" s="19">
        <v>8.5</v>
      </c>
      <c r="H386" s="19">
        <v>8.5</v>
      </c>
      <c r="I386" s="19">
        <v>0</v>
      </c>
      <c r="J386" s="19">
        <f>$B$374</f>
        <v>238.5</v>
      </c>
      <c r="K386" s="22">
        <f t="shared" si="0"/>
        <v>2027.25</v>
      </c>
      <c r="L386" s="22">
        <f t="shared" si="1"/>
        <v>0</v>
      </c>
      <c r="M386" s="22">
        <f t="shared" si="2"/>
        <v>2027.25</v>
      </c>
      <c r="N386" s="22">
        <f t="shared" si="3"/>
        <v>0</v>
      </c>
      <c r="O386" s="22">
        <f t="shared" si="4"/>
        <v>2027.25</v>
      </c>
    </row>
    <row r="387" spans="1:15" x14ac:dyDescent="0.25">
      <c r="A387" s="20" t="s">
        <v>65</v>
      </c>
      <c r="B387" s="20" t="s">
        <v>66</v>
      </c>
      <c r="C387" s="20" t="s">
        <v>71</v>
      </c>
      <c r="D387" s="12" t="s">
        <v>74</v>
      </c>
      <c r="E387" s="20" t="s">
        <v>75</v>
      </c>
      <c r="F387" s="12" t="s">
        <v>76</v>
      </c>
      <c r="G387" s="19">
        <v>24</v>
      </c>
      <c r="H387" s="19">
        <v>14</v>
      </c>
      <c r="I387" s="19">
        <v>10</v>
      </c>
      <c r="J387" s="19">
        <f>$B$373</f>
        <v>365</v>
      </c>
      <c r="K387" s="22">
        <f t="shared" si="0"/>
        <v>5724</v>
      </c>
      <c r="L387" s="22">
        <f t="shared" si="1"/>
        <v>8760</v>
      </c>
      <c r="M387" s="22">
        <f t="shared" si="2"/>
        <v>5110</v>
      </c>
      <c r="N387" s="22">
        <f t="shared" si="3"/>
        <v>3650</v>
      </c>
      <c r="O387" s="22">
        <f t="shared" si="4"/>
        <v>8760</v>
      </c>
    </row>
    <row r="388" spans="1:15" x14ac:dyDescent="0.25">
      <c r="A388" s="20" t="s">
        <v>65</v>
      </c>
      <c r="B388" s="20" t="s">
        <v>66</v>
      </c>
      <c r="C388" s="20" t="s">
        <v>71</v>
      </c>
      <c r="D388" s="12" t="s">
        <v>77</v>
      </c>
      <c r="E388" s="20" t="s">
        <v>75</v>
      </c>
      <c r="F388" s="12" t="s">
        <v>76</v>
      </c>
      <c r="G388" s="19">
        <v>24</v>
      </c>
      <c r="H388" s="19">
        <v>14</v>
      </c>
      <c r="I388" s="19">
        <v>10</v>
      </c>
      <c r="J388" s="19">
        <f>$B$373</f>
        <v>365</v>
      </c>
      <c r="K388" s="22">
        <f t="shared" si="0"/>
        <v>5724</v>
      </c>
      <c r="L388" s="22">
        <f t="shared" si="1"/>
        <v>8760</v>
      </c>
      <c r="M388" s="22">
        <f t="shared" si="2"/>
        <v>5110</v>
      </c>
      <c r="N388" s="22">
        <f t="shared" si="3"/>
        <v>3650</v>
      </c>
      <c r="O388" s="22">
        <f t="shared" si="4"/>
        <v>8760</v>
      </c>
    </row>
    <row r="389" spans="1:15" x14ac:dyDescent="0.25">
      <c r="A389" s="20" t="s">
        <v>65</v>
      </c>
      <c r="B389" s="20" t="s">
        <v>66</v>
      </c>
      <c r="C389" s="20" t="s">
        <v>71</v>
      </c>
      <c r="D389" s="12" t="s">
        <v>78</v>
      </c>
      <c r="E389" s="20" t="s">
        <v>75</v>
      </c>
      <c r="F389" s="12" t="s">
        <v>76</v>
      </c>
      <c r="G389" s="19">
        <v>24</v>
      </c>
      <c r="H389" s="19">
        <v>14</v>
      </c>
      <c r="I389" s="19">
        <v>10</v>
      </c>
      <c r="J389" s="19">
        <f>$B$373</f>
        <v>365</v>
      </c>
      <c r="K389" s="22">
        <f t="shared" si="0"/>
        <v>5724</v>
      </c>
      <c r="L389" s="22">
        <f t="shared" si="1"/>
        <v>8760</v>
      </c>
      <c r="M389" s="22">
        <f t="shared" si="2"/>
        <v>5110</v>
      </c>
      <c r="N389" s="22">
        <f t="shared" si="3"/>
        <v>3650</v>
      </c>
      <c r="O389" s="22">
        <f t="shared" si="4"/>
        <v>8760</v>
      </c>
    </row>
    <row r="390" spans="1:15" x14ac:dyDescent="0.25">
      <c r="A390" s="20" t="s">
        <v>65</v>
      </c>
      <c r="B390" s="20" t="s">
        <v>66</v>
      </c>
      <c r="C390" s="20" t="s">
        <v>71</v>
      </c>
      <c r="D390" s="12" t="s">
        <v>79</v>
      </c>
      <c r="E390" s="20" t="s">
        <v>69</v>
      </c>
      <c r="F390" s="12" t="s">
        <v>80</v>
      </c>
      <c r="G390" s="19">
        <v>12</v>
      </c>
      <c r="H390" s="19">
        <v>12</v>
      </c>
      <c r="I390" s="19">
        <v>0</v>
      </c>
      <c r="J390" s="19">
        <f>$B$374</f>
        <v>238.5</v>
      </c>
      <c r="K390" s="22">
        <f t="shared" si="0"/>
        <v>2862</v>
      </c>
      <c r="L390" s="22">
        <f t="shared" si="1"/>
        <v>0</v>
      </c>
      <c r="M390" s="22">
        <f t="shared" si="2"/>
        <v>2862</v>
      </c>
      <c r="N390" s="22">
        <f t="shared" si="3"/>
        <v>0</v>
      </c>
      <c r="O390" s="22">
        <f t="shared" si="4"/>
        <v>2862</v>
      </c>
    </row>
    <row r="391" spans="1:15" x14ac:dyDescent="0.25">
      <c r="A391" s="20" t="s">
        <v>81</v>
      </c>
      <c r="B391" s="20" t="s">
        <v>66</v>
      </c>
      <c r="C391" s="20" t="s">
        <v>67</v>
      </c>
      <c r="D391" s="12" t="s">
        <v>82</v>
      </c>
      <c r="E391" s="20" t="s">
        <v>75</v>
      </c>
      <c r="F391" s="12" t="s">
        <v>70</v>
      </c>
      <c r="G391" s="19">
        <v>12</v>
      </c>
      <c r="H391" s="19">
        <v>12</v>
      </c>
      <c r="I391" s="19">
        <v>0</v>
      </c>
      <c r="J391" s="19">
        <f>$B$373</f>
        <v>365</v>
      </c>
      <c r="K391" s="22">
        <f t="shared" si="0"/>
        <v>2862</v>
      </c>
      <c r="L391" s="22">
        <f t="shared" si="1"/>
        <v>4380</v>
      </c>
      <c r="M391" s="22">
        <f t="shared" si="2"/>
        <v>4380</v>
      </c>
      <c r="N391" s="22">
        <f t="shared" si="3"/>
        <v>0</v>
      </c>
      <c r="O391" s="22">
        <f t="shared" si="4"/>
        <v>4380</v>
      </c>
    </row>
    <row r="392" spans="1:15" x14ac:dyDescent="0.25">
      <c r="A392" s="20" t="s">
        <v>81</v>
      </c>
      <c r="B392" s="20" t="s">
        <v>66</v>
      </c>
      <c r="C392" s="20" t="s">
        <v>83</v>
      </c>
      <c r="D392" s="12" t="s">
        <v>84</v>
      </c>
      <c r="E392" s="20" t="s">
        <v>75</v>
      </c>
      <c r="F392" s="12" t="s">
        <v>85</v>
      </c>
      <c r="G392" s="19">
        <v>12</v>
      </c>
      <c r="H392" s="19">
        <v>2</v>
      </c>
      <c r="I392" s="19">
        <v>10</v>
      </c>
      <c r="J392" s="19">
        <f>$B$373</f>
        <v>365</v>
      </c>
      <c r="K392" s="22">
        <f t="shared" si="0"/>
        <v>2862</v>
      </c>
      <c r="L392" s="22">
        <f t="shared" si="1"/>
        <v>4380</v>
      </c>
      <c r="M392" s="22">
        <f t="shared" si="2"/>
        <v>730</v>
      </c>
      <c r="N392" s="22">
        <f t="shared" si="3"/>
        <v>3650</v>
      </c>
      <c r="O392" s="22">
        <f t="shared" si="4"/>
        <v>4380</v>
      </c>
    </row>
    <row r="393" spans="1:15" x14ac:dyDescent="0.25">
      <c r="A393" s="20" t="s">
        <v>81</v>
      </c>
      <c r="B393" s="20" t="s">
        <v>66</v>
      </c>
      <c r="C393" s="20" t="s">
        <v>71</v>
      </c>
      <c r="D393" s="12" t="s">
        <v>86</v>
      </c>
      <c r="E393" s="20" t="s">
        <v>75</v>
      </c>
      <c r="F393" s="12" t="s">
        <v>87</v>
      </c>
      <c r="G393" s="19">
        <v>24</v>
      </c>
      <c r="H393" s="19">
        <v>14</v>
      </c>
      <c r="I393" s="19">
        <v>10</v>
      </c>
      <c r="J393" s="19">
        <f>$B$373</f>
        <v>365</v>
      </c>
      <c r="K393" s="22">
        <f t="shared" si="0"/>
        <v>5724</v>
      </c>
      <c r="L393" s="22">
        <f t="shared" si="1"/>
        <v>8760</v>
      </c>
      <c r="M393" s="22">
        <f t="shared" si="2"/>
        <v>5110</v>
      </c>
      <c r="N393" s="22">
        <f t="shared" si="3"/>
        <v>3650</v>
      </c>
      <c r="O393" s="22">
        <f t="shared" si="4"/>
        <v>8760</v>
      </c>
    </row>
    <row r="394" spans="1:15" x14ac:dyDescent="0.25">
      <c r="A394" s="20" t="s">
        <v>81</v>
      </c>
      <c r="B394" s="20" t="s">
        <v>66</v>
      </c>
      <c r="C394" s="20" t="s">
        <v>71</v>
      </c>
      <c r="D394" s="12" t="s">
        <v>88</v>
      </c>
      <c r="E394" s="20" t="s">
        <v>69</v>
      </c>
      <c r="F394" s="12" t="s">
        <v>70</v>
      </c>
      <c r="G394" s="19">
        <v>12</v>
      </c>
      <c r="H394" s="19">
        <v>12</v>
      </c>
      <c r="I394" s="19">
        <v>0</v>
      </c>
      <c r="J394" s="19">
        <f>$B$374</f>
        <v>238.5</v>
      </c>
      <c r="K394" s="22">
        <f t="shared" si="0"/>
        <v>2862</v>
      </c>
      <c r="L394" s="22">
        <f t="shared" si="1"/>
        <v>0</v>
      </c>
      <c r="M394" s="22">
        <f t="shared" si="2"/>
        <v>2862</v>
      </c>
      <c r="N394" s="22">
        <f t="shared" si="3"/>
        <v>0</v>
      </c>
      <c r="O394" s="22">
        <f t="shared" si="4"/>
        <v>2862</v>
      </c>
    </row>
    <row r="395" spans="1:15" x14ac:dyDescent="0.25">
      <c r="A395" s="20" t="s">
        <v>89</v>
      </c>
      <c r="B395" s="20" t="s">
        <v>66</v>
      </c>
      <c r="C395" s="20" t="s">
        <v>67</v>
      </c>
      <c r="D395" s="12" t="s">
        <v>90</v>
      </c>
      <c r="E395" s="20" t="s">
        <v>69</v>
      </c>
      <c r="F395" s="12" t="s">
        <v>91</v>
      </c>
      <c r="G395" s="19">
        <v>13.5</v>
      </c>
      <c r="H395" s="19">
        <v>13.25</v>
      </c>
      <c r="I395" s="19">
        <v>0.25</v>
      </c>
      <c r="J395" s="19">
        <f>$B$374</f>
        <v>238.5</v>
      </c>
      <c r="K395" s="22">
        <f t="shared" si="0"/>
        <v>3219.75</v>
      </c>
      <c r="L395" s="22">
        <f t="shared" si="1"/>
        <v>0</v>
      </c>
      <c r="M395" s="22">
        <f t="shared" si="2"/>
        <v>3160.125</v>
      </c>
      <c r="N395" s="22">
        <f t="shared" si="3"/>
        <v>59.625</v>
      </c>
      <c r="O395" s="22">
        <f t="shared" si="4"/>
        <v>3219.75</v>
      </c>
    </row>
    <row r="396" spans="1:15" x14ac:dyDescent="0.25">
      <c r="A396" s="20" t="s">
        <v>89</v>
      </c>
      <c r="B396" s="20" t="s">
        <v>66</v>
      </c>
      <c r="C396" s="20" t="s">
        <v>67</v>
      </c>
      <c r="D396" s="12" t="s">
        <v>92</v>
      </c>
      <c r="E396" s="20" t="s">
        <v>75</v>
      </c>
      <c r="F396" s="12" t="s">
        <v>87</v>
      </c>
      <c r="G396" s="19">
        <v>24</v>
      </c>
      <c r="H396" s="19">
        <v>14</v>
      </c>
      <c r="I396" s="19">
        <v>10</v>
      </c>
      <c r="J396" s="19">
        <f>$B$373</f>
        <v>365</v>
      </c>
      <c r="K396" s="22">
        <f t="shared" si="0"/>
        <v>5724</v>
      </c>
      <c r="L396" s="22">
        <f t="shared" si="1"/>
        <v>8760</v>
      </c>
      <c r="M396" s="22">
        <f t="shared" si="2"/>
        <v>5110</v>
      </c>
      <c r="N396" s="22">
        <f t="shared" si="3"/>
        <v>3650</v>
      </c>
      <c r="O396" s="22">
        <f t="shared" si="4"/>
        <v>8760</v>
      </c>
    </row>
    <row r="397" spans="1:15" x14ac:dyDescent="0.25">
      <c r="A397" s="20" t="s">
        <v>89</v>
      </c>
      <c r="B397" s="20" t="s">
        <v>66</v>
      </c>
      <c r="C397" s="20" t="s">
        <v>67</v>
      </c>
      <c r="D397" s="12" t="s">
        <v>93</v>
      </c>
      <c r="E397" s="20" t="s">
        <v>69</v>
      </c>
      <c r="F397" s="12" t="s">
        <v>91</v>
      </c>
      <c r="G397" s="19">
        <v>13.5</v>
      </c>
      <c r="H397" s="19">
        <v>13.25</v>
      </c>
      <c r="I397" s="19">
        <v>0.25</v>
      </c>
      <c r="J397" s="19">
        <f>$B$374</f>
        <v>238.5</v>
      </c>
      <c r="K397" s="22">
        <f t="shared" si="0"/>
        <v>3219.75</v>
      </c>
      <c r="L397" s="22">
        <f t="shared" si="1"/>
        <v>0</v>
      </c>
      <c r="M397" s="22">
        <f t="shared" si="2"/>
        <v>3160.125</v>
      </c>
      <c r="N397" s="22">
        <f t="shared" si="3"/>
        <v>59.625</v>
      </c>
      <c r="O397" s="22">
        <f t="shared" si="4"/>
        <v>3219.75</v>
      </c>
    </row>
    <row r="398" spans="1:15" x14ac:dyDescent="0.25">
      <c r="A398" s="20" t="s">
        <v>89</v>
      </c>
      <c r="B398" s="20" t="s">
        <v>66</v>
      </c>
      <c r="C398" s="20" t="s">
        <v>67</v>
      </c>
      <c r="D398" s="12" t="s">
        <v>94</v>
      </c>
      <c r="E398" s="20" t="s">
        <v>69</v>
      </c>
      <c r="F398" s="12" t="s">
        <v>95</v>
      </c>
      <c r="G398" s="19">
        <v>12</v>
      </c>
      <c r="H398" s="19">
        <v>11.75</v>
      </c>
      <c r="I398" s="19">
        <v>0.25</v>
      </c>
      <c r="J398" s="19">
        <f>$B$374</f>
        <v>238.5</v>
      </c>
      <c r="K398" s="22">
        <f t="shared" si="0"/>
        <v>2862</v>
      </c>
      <c r="L398" s="22">
        <f t="shared" si="1"/>
        <v>0</v>
      </c>
      <c r="M398" s="22">
        <f t="shared" si="2"/>
        <v>2802.375</v>
      </c>
      <c r="N398" s="22">
        <f t="shared" si="3"/>
        <v>59.625</v>
      </c>
      <c r="O398" s="22">
        <f t="shared" si="4"/>
        <v>2862</v>
      </c>
    </row>
    <row r="399" spans="1:15" s="49" customFormat="1" ht="30" customHeight="1" x14ac:dyDescent="0.25">
      <c r="A399" s="45" t="s">
        <v>89</v>
      </c>
      <c r="B399" s="53" t="s">
        <v>145</v>
      </c>
      <c r="C399" s="45" t="s">
        <v>67</v>
      </c>
      <c r="D399" s="46" t="s">
        <v>96</v>
      </c>
      <c r="E399" s="45" t="s">
        <v>75</v>
      </c>
      <c r="F399" s="46" t="s">
        <v>87</v>
      </c>
      <c r="G399" s="47">
        <v>24</v>
      </c>
      <c r="H399" s="47">
        <v>14</v>
      </c>
      <c r="I399" s="47">
        <v>10</v>
      </c>
      <c r="J399" s="47">
        <f>$B$373</f>
        <v>365</v>
      </c>
      <c r="K399" s="48">
        <f t="shared" si="0"/>
        <v>5724</v>
      </c>
      <c r="L399" s="48">
        <f t="shared" si="1"/>
        <v>8760</v>
      </c>
      <c r="M399" s="48">
        <f t="shared" si="2"/>
        <v>5110</v>
      </c>
      <c r="N399" s="48">
        <f t="shared" si="3"/>
        <v>3650</v>
      </c>
      <c r="O399" s="48">
        <f t="shared" si="4"/>
        <v>8760</v>
      </c>
    </row>
    <row r="400" spans="1:15" s="49" customFormat="1" ht="30" customHeight="1" x14ac:dyDescent="0.25">
      <c r="A400" s="45" t="s">
        <v>89</v>
      </c>
      <c r="B400" s="53" t="s">
        <v>144</v>
      </c>
      <c r="C400" s="45" t="s">
        <v>67</v>
      </c>
      <c r="D400" s="46" t="s">
        <v>97</v>
      </c>
      <c r="E400" s="45" t="s">
        <v>69</v>
      </c>
      <c r="F400" s="46" t="s">
        <v>98</v>
      </c>
      <c r="G400" s="47">
        <v>12</v>
      </c>
      <c r="H400" s="47">
        <v>12</v>
      </c>
      <c r="I400" s="47">
        <v>1</v>
      </c>
      <c r="J400" s="47">
        <f>$B$374</f>
        <v>238.5</v>
      </c>
      <c r="K400" s="48">
        <f t="shared" si="0"/>
        <v>3100.5</v>
      </c>
      <c r="L400" s="48">
        <f t="shared" si="1"/>
        <v>0</v>
      </c>
      <c r="M400" s="48">
        <f t="shared" si="2"/>
        <v>2862</v>
      </c>
      <c r="N400" s="48">
        <f t="shared" si="3"/>
        <v>238.5</v>
      </c>
      <c r="O400" s="48">
        <f t="shared" si="4"/>
        <v>2862</v>
      </c>
    </row>
    <row r="401" spans="1:15" s="49" customFormat="1" ht="30" customHeight="1" x14ac:dyDescent="0.25">
      <c r="A401" s="45" t="s">
        <v>89</v>
      </c>
      <c r="B401" s="53" t="s">
        <v>143</v>
      </c>
      <c r="C401" s="45" t="s">
        <v>67</v>
      </c>
      <c r="D401" s="46" t="s">
        <v>99</v>
      </c>
      <c r="E401" s="45" t="s">
        <v>69</v>
      </c>
      <c r="F401" s="46" t="s">
        <v>91</v>
      </c>
      <c r="G401" s="47">
        <v>13.5</v>
      </c>
      <c r="H401" s="47">
        <v>13.25</v>
      </c>
      <c r="I401" s="47">
        <v>0.25</v>
      </c>
      <c r="J401" s="50">
        <f>$B$374</f>
        <v>238.5</v>
      </c>
      <c r="K401" s="51">
        <f t="shared" si="0"/>
        <v>3219.75</v>
      </c>
      <c r="L401" s="51">
        <f t="shared" si="1"/>
        <v>0</v>
      </c>
      <c r="M401" s="51">
        <f t="shared" si="2"/>
        <v>3160.125</v>
      </c>
      <c r="N401" s="51">
        <f t="shared" si="3"/>
        <v>59.625</v>
      </c>
      <c r="O401" s="51">
        <f t="shared" si="4"/>
        <v>3219.75</v>
      </c>
    </row>
    <row r="402" spans="1:15" x14ac:dyDescent="0.25">
      <c r="J402" s="41"/>
      <c r="K402" s="26"/>
      <c r="L402" s="26"/>
      <c r="M402" s="26"/>
      <c r="N402" s="26"/>
      <c r="O402" s="26"/>
    </row>
    <row r="403" spans="1:15" x14ac:dyDescent="0.25">
      <c r="A403" s="34" t="s">
        <v>100</v>
      </c>
      <c r="B403" s="35"/>
      <c r="C403" s="35"/>
      <c r="D403" s="35"/>
      <c r="E403" s="35"/>
      <c r="F403" s="35"/>
      <c r="G403" s="35"/>
      <c r="H403" s="35"/>
      <c r="I403" s="35"/>
      <c r="J403" s="35"/>
      <c r="K403" s="36">
        <f>SUMIFS(K385:K401,$B385:$B401,"Tranche ferme")</f>
        <v>54258.75</v>
      </c>
      <c r="L403" s="36">
        <f>SUMIFS(L385:L401,$B385:$B401,"Tranche ferme")</f>
        <v>52560</v>
      </c>
      <c r="M403" s="37">
        <f>SUMIFS(M385:M401,$B385:$B401,"Tranche ferme")</f>
        <v>50395.875</v>
      </c>
      <c r="N403" s="37">
        <f>SUMIFS(N385:N401,$B385:$B401,"Tranche ferme")</f>
        <v>22078.875</v>
      </c>
      <c r="O403" s="37">
        <f>SUMIFS(O385:O401,$B385:$B401,"Tranche ferme")</f>
        <v>72474.75</v>
      </c>
    </row>
    <row r="404" spans="1:15" x14ac:dyDescent="0.25">
      <c r="A404" s="15" t="s">
        <v>101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38">
        <f>SUMIFS(K386:K401,$B386:$B401,"Tranche optionnelle 1")+SUMIFS(K386:K401,$B386:$B401,"Tranche optionnelle 2")+SUMIFS(K386:K401,$B386:$B401,"Tranche optionnelle 3")</f>
        <v>12044.25</v>
      </c>
      <c r="L404" s="38">
        <f t="shared" ref="L404:O404" si="5">SUMIFS(L386:L401,$B386:$B401,"Tranche optionnelle 1")+SUMIFS(L386:L401,$B386:$B401,"Tranche optionnelle 2")+SUMIFS(L386:L401,$B386:$B401,"Tranche optionnelle 3")</f>
        <v>8760</v>
      </c>
      <c r="M404" s="38">
        <f t="shared" si="5"/>
        <v>11132.125</v>
      </c>
      <c r="N404" s="38">
        <f t="shared" si="5"/>
        <v>3948.125</v>
      </c>
      <c r="O404" s="38">
        <f t="shared" si="5"/>
        <v>14841.75</v>
      </c>
    </row>
    <row r="405" spans="1:15" x14ac:dyDescent="0.25">
      <c r="A405" s="44" t="s">
        <v>127</v>
      </c>
      <c r="B405" s="18"/>
      <c r="C405" s="18"/>
      <c r="D405" s="18"/>
      <c r="E405" s="18"/>
      <c r="F405" s="18"/>
      <c r="G405" s="18"/>
      <c r="H405" s="18"/>
      <c r="I405" s="18"/>
      <c r="J405" s="18"/>
      <c r="K405" s="40">
        <f>SUM(K385:K401)</f>
        <v>66303</v>
      </c>
      <c r="L405" s="40">
        <f>SUM(L385:L401)</f>
        <v>61320</v>
      </c>
      <c r="M405" s="40">
        <f>SUM(M385:M401)</f>
        <v>61528</v>
      </c>
      <c r="N405" s="40">
        <f>SUM(N385:N401)</f>
        <v>26027</v>
      </c>
      <c r="O405" s="40">
        <f>SUM(O385:O401)</f>
        <v>87316.5</v>
      </c>
    </row>
  </sheetData>
  <mergeCells count="5">
    <mergeCell ref="A1:J1"/>
    <mergeCell ref="A372:B372"/>
    <mergeCell ref="A2:J2"/>
    <mergeCell ref="A383:O383"/>
    <mergeCell ref="K128:N130"/>
  </mergeCells>
  <pageMargins left="0.7" right="0.7" top="0.75" bottom="0.75" header="0.3" footer="0.3"/>
  <pageSetup paperSize="9" orientation="portrait" verticalDpi="0" r:id="rId1"/>
  <ignoredErrors>
    <ignoredError sqref="J39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05"/>
  <sheetViews>
    <sheetView showGridLines="0" topLeftCell="A367" zoomScale="80" zoomScaleNormal="80" workbookViewId="0">
      <selection activeCell="K404" sqref="K404:O404"/>
    </sheetView>
  </sheetViews>
  <sheetFormatPr baseColWidth="10" defaultColWidth="9.140625" defaultRowHeight="15" x14ac:dyDescent="0.25"/>
  <cols>
    <col min="1" max="1" width="35" style="1" customWidth="1"/>
    <col min="2" max="2" width="17" style="1" customWidth="1"/>
    <col min="3" max="3" width="13" style="1" customWidth="1"/>
    <col min="4" max="4" width="60" style="1" customWidth="1"/>
    <col min="5" max="5" width="16" style="1" customWidth="1"/>
    <col min="6" max="6" width="42.42578125" style="1" customWidth="1"/>
    <col min="7" max="8" width="14" style="1" customWidth="1"/>
    <col min="9" max="9" width="22" style="1" customWidth="1"/>
    <col min="10" max="10" width="24" style="1" customWidth="1"/>
    <col min="11" max="11" width="18" style="1" customWidth="1"/>
    <col min="12" max="13" width="16" style="1" customWidth="1"/>
  </cols>
  <sheetData>
    <row r="1" spans="1:10" x14ac:dyDescent="0.25">
      <c r="A1" s="96" t="s">
        <v>134</v>
      </c>
      <c r="B1" s="97"/>
      <c r="C1" s="97"/>
      <c r="D1" s="97"/>
      <c r="E1" s="97"/>
      <c r="F1" s="97"/>
      <c r="G1" s="97"/>
      <c r="H1" s="97"/>
      <c r="I1" s="97"/>
      <c r="J1" s="95"/>
    </row>
    <row r="2" spans="1:10" x14ac:dyDescent="0.25">
      <c r="A2" s="100" t="s">
        <v>105</v>
      </c>
      <c r="B2" s="101"/>
      <c r="C2" s="101"/>
      <c r="D2" s="101"/>
      <c r="E2" s="101"/>
      <c r="F2" s="101"/>
      <c r="G2" s="101"/>
      <c r="H2" s="101"/>
      <c r="I2" s="101"/>
      <c r="J2" s="101"/>
    </row>
    <row r="4" spans="1:10" ht="30" customHeight="1" x14ac:dyDescent="0.25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19</v>
      </c>
      <c r="I4" s="2" t="s">
        <v>20</v>
      </c>
      <c r="J4" s="2" t="s">
        <v>21</v>
      </c>
    </row>
    <row r="5" spans="1:10" x14ac:dyDescent="0.25">
      <c r="A5" s="4" t="s">
        <v>22</v>
      </c>
      <c r="B5" s="79">
        <v>47300</v>
      </c>
      <c r="C5" s="78" t="s">
        <v>26</v>
      </c>
      <c r="D5" s="80"/>
      <c r="E5" s="78"/>
      <c r="F5" s="78">
        <v>1</v>
      </c>
      <c r="G5" s="78"/>
      <c r="H5" s="78"/>
      <c r="I5" s="78"/>
      <c r="J5" s="78"/>
    </row>
    <row r="6" spans="1:10" x14ac:dyDescent="0.25">
      <c r="A6" s="20"/>
      <c r="B6" s="3">
        <v>47301</v>
      </c>
      <c r="C6" s="20" t="s">
        <v>27</v>
      </c>
      <c r="D6" s="12"/>
      <c r="E6" s="20"/>
      <c r="F6" s="20"/>
      <c r="G6" s="20"/>
      <c r="H6" s="20"/>
      <c r="I6" s="20"/>
      <c r="J6" s="20"/>
    </row>
    <row r="7" spans="1:10" x14ac:dyDescent="0.25">
      <c r="A7" s="20"/>
      <c r="B7" s="3">
        <v>47302</v>
      </c>
      <c r="C7" s="20" t="s">
        <v>28</v>
      </c>
      <c r="D7" s="12"/>
      <c r="E7" s="20"/>
      <c r="F7" s="20"/>
      <c r="G7" s="20"/>
      <c r="H7" s="20"/>
      <c r="I7" s="20"/>
      <c r="J7" s="20"/>
    </row>
    <row r="8" spans="1:10" x14ac:dyDescent="0.25">
      <c r="A8" s="20"/>
      <c r="B8" s="3">
        <v>47303</v>
      </c>
      <c r="C8" s="20" t="s">
        <v>29</v>
      </c>
      <c r="D8" s="12"/>
      <c r="E8" s="20"/>
      <c r="F8" s="20"/>
      <c r="G8" s="20"/>
      <c r="H8" s="20"/>
      <c r="I8" s="20"/>
      <c r="J8" s="20"/>
    </row>
    <row r="9" spans="1:10" x14ac:dyDescent="0.25">
      <c r="A9" s="20"/>
      <c r="B9" s="3">
        <v>47304</v>
      </c>
      <c r="C9" s="20" t="s">
        <v>23</v>
      </c>
      <c r="D9" s="12"/>
      <c r="E9" s="20"/>
      <c r="F9" s="20"/>
      <c r="G9" s="20"/>
      <c r="H9" s="20"/>
      <c r="I9" s="20"/>
      <c r="J9" s="20"/>
    </row>
    <row r="10" spans="1:10" x14ac:dyDescent="0.25">
      <c r="A10" s="20"/>
      <c r="B10" s="3">
        <v>47305</v>
      </c>
      <c r="C10" s="20" t="s">
        <v>24</v>
      </c>
      <c r="D10" s="12"/>
      <c r="E10" s="20"/>
      <c r="F10" s="20"/>
      <c r="G10" s="20"/>
      <c r="H10" s="20"/>
      <c r="I10" s="20"/>
      <c r="J10" s="20"/>
    </row>
    <row r="11" spans="1:10" x14ac:dyDescent="0.25">
      <c r="A11" s="4"/>
      <c r="B11" s="79">
        <v>47306</v>
      </c>
      <c r="C11" s="78" t="s">
        <v>25</v>
      </c>
      <c r="D11" s="80"/>
      <c r="E11" s="78">
        <v>1</v>
      </c>
      <c r="F11" s="78"/>
      <c r="G11" s="78"/>
      <c r="H11" s="78"/>
      <c r="I11" s="78"/>
      <c r="J11" s="78"/>
    </row>
    <row r="12" spans="1:10" x14ac:dyDescent="0.25">
      <c r="A12" s="4"/>
      <c r="B12" s="79">
        <v>47307</v>
      </c>
      <c r="C12" s="78" t="s">
        <v>26</v>
      </c>
      <c r="D12" s="80"/>
      <c r="E12" s="78"/>
      <c r="F12" s="78">
        <v>1</v>
      </c>
      <c r="G12" s="78"/>
      <c r="H12" s="78"/>
      <c r="I12" s="78"/>
      <c r="J12" s="78"/>
    </row>
    <row r="13" spans="1:10" x14ac:dyDescent="0.25">
      <c r="A13" s="20"/>
      <c r="B13" s="3">
        <v>47308</v>
      </c>
      <c r="C13" s="20" t="s">
        <v>27</v>
      </c>
      <c r="D13" s="12"/>
      <c r="E13" s="20"/>
      <c r="F13" s="20"/>
      <c r="G13" s="20"/>
      <c r="H13" s="20"/>
      <c r="I13" s="20"/>
      <c r="J13" s="20"/>
    </row>
    <row r="14" spans="1:10" x14ac:dyDescent="0.25">
      <c r="A14" s="20"/>
      <c r="B14" s="3">
        <v>47309</v>
      </c>
      <c r="C14" s="20" t="s">
        <v>28</v>
      </c>
      <c r="D14" s="12"/>
      <c r="E14" s="20"/>
      <c r="F14" s="20"/>
      <c r="G14" s="20"/>
      <c r="H14" s="20"/>
      <c r="I14" s="20"/>
      <c r="J14" s="20"/>
    </row>
    <row r="15" spans="1:10" x14ac:dyDescent="0.25">
      <c r="A15" s="20"/>
      <c r="B15" s="3">
        <v>47310</v>
      </c>
      <c r="C15" s="20" t="s">
        <v>29</v>
      </c>
      <c r="D15" s="12"/>
      <c r="E15" s="20"/>
      <c r="F15" s="20"/>
      <c r="G15" s="20"/>
      <c r="H15" s="20"/>
      <c r="I15" s="20"/>
      <c r="J15" s="20"/>
    </row>
    <row r="16" spans="1:10" x14ac:dyDescent="0.25">
      <c r="A16" s="20"/>
      <c r="B16" s="3">
        <v>47311</v>
      </c>
      <c r="C16" s="20" t="s">
        <v>23</v>
      </c>
      <c r="D16" s="12"/>
      <c r="E16" s="20"/>
      <c r="F16" s="20"/>
      <c r="G16" s="20"/>
      <c r="H16" s="20"/>
      <c r="I16" s="20"/>
      <c r="J16" s="20"/>
    </row>
    <row r="17" spans="1:10" x14ac:dyDescent="0.25">
      <c r="A17" s="20"/>
      <c r="B17" s="3">
        <v>47312</v>
      </c>
      <c r="C17" s="20" t="s">
        <v>24</v>
      </c>
      <c r="D17" s="12"/>
      <c r="E17" s="20"/>
      <c r="F17" s="20"/>
      <c r="G17" s="20"/>
      <c r="H17" s="20"/>
      <c r="I17" s="20"/>
      <c r="J17" s="20"/>
    </row>
    <row r="18" spans="1:10" x14ac:dyDescent="0.25">
      <c r="A18" s="9"/>
      <c r="B18" s="10">
        <v>47313</v>
      </c>
      <c r="C18" s="9" t="s">
        <v>25</v>
      </c>
      <c r="D18" s="11" t="s">
        <v>30</v>
      </c>
      <c r="E18" s="9"/>
      <c r="F18" s="9"/>
      <c r="G18" s="9">
        <v>1</v>
      </c>
      <c r="H18" s="9"/>
      <c r="I18" s="9"/>
      <c r="J18" s="9"/>
    </row>
    <row r="19" spans="1:10" x14ac:dyDescent="0.25">
      <c r="A19" s="4"/>
      <c r="B19" s="79">
        <v>47314</v>
      </c>
      <c r="C19" s="78" t="s">
        <v>26</v>
      </c>
      <c r="D19" s="80"/>
      <c r="E19" s="78"/>
      <c r="F19" s="78">
        <v>1</v>
      </c>
      <c r="G19" s="78"/>
      <c r="H19" s="78"/>
      <c r="I19" s="78"/>
      <c r="J19" s="78"/>
    </row>
    <row r="20" spans="1:10" x14ac:dyDescent="0.25">
      <c r="A20" s="20"/>
      <c r="B20" s="3">
        <v>47315</v>
      </c>
      <c r="C20" s="20" t="s">
        <v>27</v>
      </c>
      <c r="D20" s="12"/>
      <c r="E20" s="20"/>
      <c r="F20" s="20"/>
      <c r="G20" s="20"/>
      <c r="H20" s="20"/>
      <c r="I20" s="20"/>
      <c r="J20" s="20"/>
    </row>
    <row r="21" spans="1:10" x14ac:dyDescent="0.25">
      <c r="A21" s="20"/>
      <c r="B21" s="3">
        <v>47316</v>
      </c>
      <c r="C21" s="20" t="s">
        <v>28</v>
      </c>
      <c r="D21" s="12"/>
      <c r="E21" s="20"/>
      <c r="F21" s="20"/>
      <c r="G21" s="20"/>
      <c r="H21" s="20"/>
      <c r="I21" s="20"/>
      <c r="J21" s="20"/>
    </row>
    <row r="22" spans="1:10" x14ac:dyDescent="0.25">
      <c r="A22" s="20"/>
      <c r="B22" s="3">
        <v>47317</v>
      </c>
      <c r="C22" s="20" t="s">
        <v>29</v>
      </c>
      <c r="D22" s="12"/>
      <c r="E22" s="20"/>
      <c r="F22" s="20"/>
      <c r="G22" s="20"/>
      <c r="H22" s="20"/>
      <c r="I22" s="20"/>
      <c r="J22" s="20"/>
    </row>
    <row r="23" spans="1:10" x14ac:dyDescent="0.25">
      <c r="A23" s="20"/>
      <c r="B23" s="3">
        <v>47318</v>
      </c>
      <c r="C23" s="20" t="s">
        <v>23</v>
      </c>
      <c r="D23" s="12"/>
      <c r="E23" s="20"/>
      <c r="F23" s="20"/>
      <c r="G23" s="20"/>
      <c r="H23" s="20"/>
      <c r="I23" s="20"/>
      <c r="J23" s="20"/>
    </row>
    <row r="24" spans="1:10" x14ac:dyDescent="0.25">
      <c r="A24" s="20"/>
      <c r="B24" s="3">
        <v>47319</v>
      </c>
      <c r="C24" s="20" t="s">
        <v>24</v>
      </c>
      <c r="D24" s="12"/>
      <c r="E24" s="20"/>
      <c r="F24" s="20"/>
      <c r="G24" s="20"/>
      <c r="H24" s="20"/>
      <c r="I24" s="20"/>
      <c r="J24" s="20"/>
    </row>
    <row r="25" spans="1:10" x14ac:dyDescent="0.25">
      <c r="A25" s="4"/>
      <c r="B25" s="79">
        <v>47320</v>
      </c>
      <c r="C25" s="78" t="s">
        <v>25</v>
      </c>
      <c r="D25" s="80"/>
      <c r="E25" s="78">
        <v>1</v>
      </c>
      <c r="F25" s="78"/>
      <c r="G25" s="78"/>
      <c r="H25" s="78"/>
      <c r="I25" s="78"/>
      <c r="J25" s="78"/>
    </row>
    <row r="26" spans="1:10" x14ac:dyDescent="0.25">
      <c r="A26" s="4"/>
      <c r="B26" s="79">
        <v>47321</v>
      </c>
      <c r="C26" s="78" t="s">
        <v>26</v>
      </c>
      <c r="D26" s="80"/>
      <c r="E26" s="78"/>
      <c r="F26" s="78">
        <v>1</v>
      </c>
      <c r="G26" s="78"/>
      <c r="H26" s="78"/>
      <c r="I26" s="78"/>
      <c r="J26" s="78"/>
    </row>
    <row r="27" spans="1:10" x14ac:dyDescent="0.25">
      <c r="A27" s="20"/>
      <c r="B27" s="3">
        <v>47322</v>
      </c>
      <c r="C27" s="20" t="s">
        <v>27</v>
      </c>
      <c r="D27" s="12"/>
      <c r="E27" s="20"/>
      <c r="F27" s="20"/>
      <c r="G27" s="20"/>
      <c r="H27" s="20"/>
      <c r="I27" s="20"/>
      <c r="J27" s="20"/>
    </row>
    <row r="28" spans="1:10" x14ac:dyDescent="0.25">
      <c r="A28" s="20"/>
      <c r="B28" s="3">
        <v>47323</v>
      </c>
      <c r="C28" s="20" t="s">
        <v>28</v>
      </c>
      <c r="D28" s="12"/>
      <c r="E28" s="20"/>
      <c r="F28" s="20"/>
      <c r="G28" s="20"/>
      <c r="H28" s="20"/>
      <c r="I28" s="20"/>
      <c r="J28" s="20"/>
    </row>
    <row r="29" spans="1:10" x14ac:dyDescent="0.25">
      <c r="A29" s="20"/>
      <c r="B29" s="3">
        <v>47324</v>
      </c>
      <c r="C29" s="20" t="s">
        <v>29</v>
      </c>
      <c r="D29" s="12"/>
      <c r="E29" s="20"/>
      <c r="F29" s="20"/>
      <c r="G29" s="20"/>
      <c r="H29" s="20"/>
      <c r="I29" s="20"/>
      <c r="J29" s="20"/>
    </row>
    <row r="30" spans="1:10" x14ac:dyDescent="0.25">
      <c r="A30" s="20"/>
      <c r="B30" s="3">
        <v>47325</v>
      </c>
      <c r="C30" s="20" t="s">
        <v>23</v>
      </c>
      <c r="D30" s="12"/>
      <c r="E30" s="20"/>
      <c r="F30" s="20"/>
      <c r="G30" s="20"/>
      <c r="H30" s="20"/>
      <c r="I30" s="20"/>
      <c r="J30" s="20"/>
    </row>
    <row r="31" spans="1:10" x14ac:dyDescent="0.25">
      <c r="A31" s="20"/>
      <c r="B31" s="3">
        <v>47326</v>
      </c>
      <c r="C31" s="20" t="s">
        <v>24</v>
      </c>
      <c r="D31" s="12"/>
      <c r="E31" s="20"/>
      <c r="F31" s="20"/>
      <c r="G31" s="20"/>
      <c r="H31" s="20"/>
      <c r="I31" s="20"/>
      <c r="J31" s="20"/>
    </row>
    <row r="32" spans="1:10" x14ac:dyDescent="0.25">
      <c r="A32" s="4"/>
      <c r="B32" s="79">
        <v>47327</v>
      </c>
      <c r="C32" s="78" t="s">
        <v>25</v>
      </c>
      <c r="D32" s="80"/>
      <c r="E32" s="78">
        <v>1</v>
      </c>
      <c r="F32" s="78"/>
      <c r="G32" s="78"/>
      <c r="H32" s="78"/>
      <c r="I32" s="78"/>
      <c r="J32" s="78"/>
    </row>
    <row r="33" spans="1:10" x14ac:dyDescent="0.25">
      <c r="A33" s="4"/>
      <c r="B33" s="79">
        <v>47328</v>
      </c>
      <c r="C33" s="78" t="s">
        <v>26</v>
      </c>
      <c r="D33" s="80"/>
      <c r="E33" s="78"/>
      <c r="F33" s="78">
        <v>1</v>
      </c>
      <c r="G33" s="78"/>
      <c r="H33" s="78"/>
      <c r="I33" s="78"/>
      <c r="J33" s="78"/>
    </row>
    <row r="34" spans="1:10" x14ac:dyDescent="0.25">
      <c r="A34" s="20"/>
      <c r="B34" s="3">
        <v>47329</v>
      </c>
      <c r="C34" s="20" t="s">
        <v>27</v>
      </c>
      <c r="D34" s="12"/>
      <c r="E34" s="20"/>
      <c r="F34" s="20"/>
      <c r="G34" s="20"/>
      <c r="H34" s="20"/>
      <c r="I34" s="20"/>
      <c r="J34" s="20"/>
    </row>
    <row r="35" spans="1:10" x14ac:dyDescent="0.25">
      <c r="A35" s="20"/>
      <c r="B35" s="3">
        <v>47330</v>
      </c>
      <c r="C35" s="20" t="s">
        <v>28</v>
      </c>
      <c r="D35" s="12"/>
      <c r="E35" s="20"/>
      <c r="F35" s="20"/>
      <c r="G35" s="20"/>
      <c r="H35" s="20"/>
      <c r="I35" s="20"/>
      <c r="J35" s="20"/>
    </row>
    <row r="36" spans="1:10" x14ac:dyDescent="0.25">
      <c r="A36" s="20" t="s">
        <v>31</v>
      </c>
      <c r="B36" s="3">
        <v>47331</v>
      </c>
      <c r="C36" s="20" t="s">
        <v>29</v>
      </c>
      <c r="D36" s="12"/>
      <c r="E36" s="20"/>
      <c r="F36" s="20"/>
      <c r="G36" s="20"/>
      <c r="H36" s="20"/>
      <c r="I36" s="20"/>
      <c r="J36" s="20"/>
    </row>
    <row r="37" spans="1:10" x14ac:dyDescent="0.25">
      <c r="A37" s="20"/>
      <c r="B37" s="3">
        <v>47332</v>
      </c>
      <c r="C37" s="20" t="s">
        <v>23</v>
      </c>
      <c r="D37" s="12"/>
      <c r="E37" s="20"/>
      <c r="F37" s="20"/>
      <c r="G37" s="20"/>
      <c r="H37" s="20"/>
      <c r="I37" s="20"/>
      <c r="J37" s="20"/>
    </row>
    <row r="38" spans="1:10" x14ac:dyDescent="0.25">
      <c r="A38" s="20"/>
      <c r="B38" s="3">
        <v>47333</v>
      </c>
      <c r="C38" s="20" t="s">
        <v>24</v>
      </c>
      <c r="D38" s="12"/>
      <c r="E38" s="20"/>
      <c r="F38" s="20"/>
      <c r="G38" s="20"/>
      <c r="H38" s="20"/>
      <c r="I38" s="20"/>
      <c r="J38" s="20"/>
    </row>
    <row r="39" spans="1:10" x14ac:dyDescent="0.25">
      <c r="A39" s="4"/>
      <c r="B39" s="79">
        <v>47334</v>
      </c>
      <c r="C39" s="78" t="s">
        <v>25</v>
      </c>
      <c r="D39" s="80"/>
      <c r="E39" s="78">
        <v>1</v>
      </c>
      <c r="F39" s="78"/>
      <c r="G39" s="78"/>
      <c r="H39" s="78"/>
      <c r="I39" s="78"/>
      <c r="J39" s="78"/>
    </row>
    <row r="40" spans="1:10" x14ac:dyDescent="0.25">
      <c r="A40" s="4"/>
      <c r="B40" s="79">
        <v>47335</v>
      </c>
      <c r="C40" s="78" t="s">
        <v>26</v>
      </c>
      <c r="D40" s="80"/>
      <c r="E40" s="78"/>
      <c r="F40" s="78">
        <v>1</v>
      </c>
      <c r="G40" s="78"/>
      <c r="H40" s="78"/>
      <c r="I40" s="78"/>
      <c r="J40" s="78"/>
    </row>
    <row r="41" spans="1:10" x14ac:dyDescent="0.25">
      <c r="A41" s="20"/>
      <c r="B41" s="3">
        <v>47336</v>
      </c>
      <c r="C41" s="20" t="s">
        <v>27</v>
      </c>
      <c r="D41" s="12"/>
      <c r="E41" s="20"/>
      <c r="F41" s="20"/>
      <c r="G41" s="20"/>
      <c r="H41" s="20"/>
      <c r="I41" s="20"/>
      <c r="J41" s="20"/>
    </row>
    <row r="42" spans="1:10" x14ac:dyDescent="0.25">
      <c r="A42" s="20"/>
      <c r="B42" s="3">
        <v>47337</v>
      </c>
      <c r="C42" s="20" t="s">
        <v>28</v>
      </c>
      <c r="D42" s="12"/>
      <c r="E42" s="20"/>
      <c r="F42" s="20"/>
      <c r="G42" s="20"/>
      <c r="H42" s="20"/>
      <c r="I42" s="20"/>
      <c r="J42" s="20"/>
    </row>
    <row r="43" spans="1:10" x14ac:dyDescent="0.25">
      <c r="A43" s="20"/>
      <c r="B43" s="3">
        <v>47338</v>
      </c>
      <c r="C43" s="20" t="s">
        <v>29</v>
      </c>
      <c r="D43" s="12"/>
      <c r="E43" s="20"/>
      <c r="F43" s="20"/>
      <c r="G43" s="20"/>
      <c r="H43" s="20"/>
      <c r="I43" s="20"/>
      <c r="J43" s="20"/>
    </row>
    <row r="44" spans="1:10" x14ac:dyDescent="0.25">
      <c r="A44" s="20"/>
      <c r="B44" s="3">
        <v>47339</v>
      </c>
      <c r="C44" s="20" t="s">
        <v>23</v>
      </c>
      <c r="D44" s="12"/>
      <c r="E44" s="20"/>
      <c r="F44" s="20"/>
      <c r="G44" s="20"/>
      <c r="H44" s="20"/>
      <c r="I44" s="20"/>
      <c r="J44" s="20"/>
    </row>
    <row r="45" spans="1:10" x14ac:dyDescent="0.25">
      <c r="A45" s="20"/>
      <c r="B45" s="3">
        <v>47340</v>
      </c>
      <c r="C45" s="20" t="s">
        <v>24</v>
      </c>
      <c r="D45" s="12"/>
      <c r="E45" s="20"/>
      <c r="F45" s="20"/>
      <c r="G45" s="20"/>
      <c r="H45" s="20"/>
      <c r="I45" s="20"/>
      <c r="J45" s="20"/>
    </row>
    <row r="46" spans="1:10" x14ac:dyDescent="0.25">
      <c r="A46" s="4"/>
      <c r="B46" s="79">
        <v>47341</v>
      </c>
      <c r="C46" s="78" t="s">
        <v>25</v>
      </c>
      <c r="D46" s="80"/>
      <c r="E46" s="78">
        <v>1</v>
      </c>
      <c r="F46" s="78"/>
      <c r="G46" s="78"/>
      <c r="H46" s="78"/>
      <c r="I46" s="78"/>
      <c r="J46" s="78"/>
    </row>
    <row r="47" spans="1:10" x14ac:dyDescent="0.25">
      <c r="A47" s="4"/>
      <c r="B47" s="79">
        <v>47342</v>
      </c>
      <c r="C47" s="78" t="s">
        <v>26</v>
      </c>
      <c r="D47" s="80"/>
      <c r="E47" s="78"/>
      <c r="F47" s="78">
        <v>1</v>
      </c>
      <c r="G47" s="78"/>
      <c r="H47" s="78"/>
      <c r="I47" s="78"/>
      <c r="J47" s="78"/>
    </row>
    <row r="48" spans="1:10" x14ac:dyDescent="0.25">
      <c r="A48" s="8"/>
      <c r="B48" s="85">
        <v>47343</v>
      </c>
      <c r="C48" s="84" t="s">
        <v>27</v>
      </c>
      <c r="D48" s="86" t="s">
        <v>32</v>
      </c>
      <c r="E48" s="84"/>
      <c r="F48" s="84"/>
      <c r="G48" s="84"/>
      <c r="H48" s="84"/>
      <c r="I48" s="84"/>
      <c r="J48" s="84">
        <v>1</v>
      </c>
    </row>
    <row r="49" spans="1:10" x14ac:dyDescent="0.25">
      <c r="A49" s="8"/>
      <c r="B49" s="85">
        <v>47344</v>
      </c>
      <c r="C49" s="84" t="s">
        <v>28</v>
      </c>
      <c r="D49" s="86" t="s">
        <v>32</v>
      </c>
      <c r="E49" s="84"/>
      <c r="F49" s="84"/>
      <c r="G49" s="84"/>
      <c r="H49" s="84"/>
      <c r="I49" s="84"/>
      <c r="J49" s="84">
        <v>1</v>
      </c>
    </row>
    <row r="50" spans="1:10" ht="30" customHeight="1" x14ac:dyDescent="0.25">
      <c r="A50" s="9"/>
      <c r="B50" s="10">
        <v>47345</v>
      </c>
      <c r="C50" s="9" t="s">
        <v>29</v>
      </c>
      <c r="D50" s="11" t="s">
        <v>104</v>
      </c>
      <c r="E50" s="9"/>
      <c r="F50" s="9"/>
      <c r="G50" s="9"/>
      <c r="H50" s="9"/>
      <c r="I50" s="9">
        <v>1</v>
      </c>
      <c r="J50" s="9"/>
    </row>
    <row r="51" spans="1:10" x14ac:dyDescent="0.25">
      <c r="A51" s="8"/>
      <c r="B51" s="85">
        <v>47346</v>
      </c>
      <c r="C51" s="84" t="s">
        <v>23</v>
      </c>
      <c r="D51" s="86" t="s">
        <v>32</v>
      </c>
      <c r="E51" s="84"/>
      <c r="F51" s="84"/>
      <c r="G51" s="84"/>
      <c r="H51" s="84"/>
      <c r="I51" s="84"/>
      <c r="J51" s="84">
        <v>1</v>
      </c>
    </row>
    <row r="52" spans="1:10" x14ac:dyDescent="0.25">
      <c r="A52" s="8"/>
      <c r="B52" s="85">
        <v>47347</v>
      </c>
      <c r="C52" s="84" t="s">
        <v>24</v>
      </c>
      <c r="D52" s="86" t="s">
        <v>32</v>
      </c>
      <c r="E52" s="84"/>
      <c r="F52" s="84"/>
      <c r="G52" s="84"/>
      <c r="H52" s="84"/>
      <c r="I52" s="84"/>
      <c r="J52" s="84">
        <v>1</v>
      </c>
    </row>
    <row r="53" spans="1:10" x14ac:dyDescent="0.25">
      <c r="A53" s="4"/>
      <c r="B53" s="79">
        <v>47348</v>
      </c>
      <c r="C53" s="78" t="s">
        <v>25</v>
      </c>
      <c r="D53" s="80"/>
      <c r="E53" s="78">
        <v>1</v>
      </c>
      <c r="F53" s="78"/>
      <c r="G53" s="78"/>
      <c r="H53" s="78"/>
      <c r="I53" s="78"/>
      <c r="J53" s="78"/>
    </row>
    <row r="54" spans="1:10" x14ac:dyDescent="0.25">
      <c r="A54" s="4"/>
      <c r="B54" s="79">
        <v>47349</v>
      </c>
      <c r="C54" s="78" t="s">
        <v>26</v>
      </c>
      <c r="D54" s="80"/>
      <c r="E54" s="78"/>
      <c r="F54" s="78">
        <v>1</v>
      </c>
      <c r="G54" s="78"/>
      <c r="H54" s="78"/>
      <c r="I54" s="78"/>
      <c r="J54" s="78"/>
    </row>
    <row r="55" spans="1:10" x14ac:dyDescent="0.25">
      <c r="A55" s="20"/>
      <c r="B55" s="3">
        <v>47350</v>
      </c>
      <c r="C55" s="20" t="s">
        <v>27</v>
      </c>
      <c r="D55" s="12"/>
      <c r="E55" s="20"/>
      <c r="F55" s="20"/>
      <c r="G55" s="20"/>
      <c r="H55" s="20"/>
      <c r="I55" s="20"/>
      <c r="J55" s="20"/>
    </row>
    <row r="56" spans="1:10" x14ac:dyDescent="0.25">
      <c r="A56" s="20"/>
      <c r="B56" s="3">
        <v>47351</v>
      </c>
      <c r="C56" s="20" t="s">
        <v>28</v>
      </c>
      <c r="D56" s="12"/>
      <c r="E56" s="20"/>
      <c r="F56" s="20"/>
      <c r="G56" s="20"/>
      <c r="H56" s="20"/>
      <c r="I56" s="20"/>
      <c r="J56" s="20"/>
    </row>
    <row r="57" spans="1:10" x14ac:dyDescent="0.25">
      <c r="A57" s="20"/>
      <c r="B57" s="3">
        <v>47352</v>
      </c>
      <c r="C57" s="20" t="s">
        <v>29</v>
      </c>
      <c r="D57" s="12"/>
      <c r="E57" s="20"/>
      <c r="F57" s="20"/>
      <c r="G57" s="20"/>
      <c r="H57" s="20"/>
      <c r="I57" s="20"/>
      <c r="J57" s="20"/>
    </row>
    <row r="58" spans="1:10" x14ac:dyDescent="0.25">
      <c r="A58" s="20"/>
      <c r="B58" s="3">
        <v>47353</v>
      </c>
      <c r="C58" s="20" t="s">
        <v>23</v>
      </c>
      <c r="D58" s="12"/>
      <c r="E58" s="20"/>
      <c r="F58" s="20"/>
      <c r="G58" s="20"/>
      <c r="H58" s="20"/>
      <c r="I58" s="20"/>
      <c r="J58" s="20"/>
    </row>
    <row r="59" spans="1:10" x14ac:dyDescent="0.25">
      <c r="A59" s="20"/>
      <c r="B59" s="3">
        <v>47354</v>
      </c>
      <c r="C59" s="20" t="s">
        <v>24</v>
      </c>
      <c r="D59" s="12"/>
      <c r="E59" s="20"/>
      <c r="F59" s="20"/>
      <c r="G59" s="20"/>
      <c r="H59" s="20"/>
      <c r="I59" s="20"/>
      <c r="J59" s="20"/>
    </row>
    <row r="60" spans="1:10" x14ac:dyDescent="0.25">
      <c r="A60" s="4"/>
      <c r="B60" s="79">
        <v>47355</v>
      </c>
      <c r="C60" s="78" t="s">
        <v>25</v>
      </c>
      <c r="D60" s="80"/>
      <c r="E60" s="78">
        <v>1</v>
      </c>
      <c r="F60" s="78"/>
      <c r="G60" s="78"/>
      <c r="H60" s="78"/>
      <c r="I60" s="78"/>
      <c r="J60" s="78"/>
    </row>
    <row r="61" spans="1:10" x14ac:dyDescent="0.25">
      <c r="A61" s="4"/>
      <c r="B61" s="79">
        <v>47356</v>
      </c>
      <c r="C61" s="78" t="s">
        <v>26</v>
      </c>
      <c r="D61" s="80"/>
      <c r="E61" s="78"/>
      <c r="F61" s="78">
        <v>1</v>
      </c>
      <c r="G61" s="78"/>
      <c r="H61" s="78"/>
      <c r="I61" s="78"/>
      <c r="J61" s="78"/>
    </row>
    <row r="62" spans="1:10" x14ac:dyDescent="0.25">
      <c r="A62" s="20"/>
      <c r="B62" s="3">
        <v>47357</v>
      </c>
      <c r="C62" s="20" t="s">
        <v>27</v>
      </c>
      <c r="D62" s="12"/>
      <c r="E62" s="20"/>
      <c r="F62" s="20"/>
      <c r="G62" s="20"/>
      <c r="H62" s="20"/>
      <c r="I62" s="20"/>
      <c r="J62" s="20"/>
    </row>
    <row r="63" spans="1:10" x14ac:dyDescent="0.25">
      <c r="A63" s="20"/>
      <c r="B63" s="3">
        <v>47358</v>
      </c>
      <c r="C63" s="20" t="s">
        <v>28</v>
      </c>
      <c r="D63" s="12"/>
      <c r="E63" s="20"/>
      <c r="F63" s="20"/>
      <c r="G63" s="20"/>
      <c r="H63" s="20"/>
      <c r="I63" s="20"/>
      <c r="J63" s="20"/>
    </row>
    <row r="64" spans="1:10" x14ac:dyDescent="0.25">
      <c r="A64" s="20"/>
      <c r="B64" s="3">
        <v>47359</v>
      </c>
      <c r="C64" s="20" t="s">
        <v>29</v>
      </c>
      <c r="D64" s="12"/>
      <c r="E64" s="20"/>
      <c r="F64" s="20"/>
      <c r="G64" s="20"/>
      <c r="H64" s="20"/>
      <c r="I64" s="20"/>
      <c r="J64" s="20"/>
    </row>
    <row r="65" spans="1:10" x14ac:dyDescent="0.25">
      <c r="A65" s="20"/>
      <c r="B65" s="3">
        <v>47360</v>
      </c>
      <c r="C65" s="20" t="s">
        <v>23</v>
      </c>
      <c r="D65" s="12"/>
      <c r="E65" s="20"/>
      <c r="F65" s="20"/>
      <c r="G65" s="20"/>
      <c r="H65" s="20"/>
      <c r="I65" s="20"/>
      <c r="J65" s="20"/>
    </row>
    <row r="66" spans="1:10" x14ac:dyDescent="0.25">
      <c r="A66" s="20"/>
      <c r="B66" s="3">
        <v>47361</v>
      </c>
      <c r="C66" s="20" t="s">
        <v>24</v>
      </c>
      <c r="D66" s="12"/>
      <c r="E66" s="20"/>
      <c r="F66" s="20"/>
      <c r="G66" s="20"/>
      <c r="H66" s="20"/>
      <c r="I66" s="20"/>
      <c r="J66" s="20"/>
    </row>
    <row r="67" spans="1:10" x14ac:dyDescent="0.25">
      <c r="A67" s="4" t="s">
        <v>34</v>
      </c>
      <c r="B67" s="79">
        <v>47362</v>
      </c>
      <c r="C67" s="78" t="s">
        <v>25</v>
      </c>
      <c r="D67" s="80"/>
      <c r="E67" s="78">
        <v>1</v>
      </c>
      <c r="F67" s="78"/>
      <c r="G67" s="78"/>
      <c r="H67" s="78"/>
      <c r="I67" s="78"/>
      <c r="J67" s="78"/>
    </row>
    <row r="68" spans="1:10" x14ac:dyDescent="0.25">
      <c r="A68" s="4"/>
      <c r="B68" s="79">
        <v>47363</v>
      </c>
      <c r="C68" s="78" t="s">
        <v>26</v>
      </c>
      <c r="D68" s="80"/>
      <c r="E68" s="78"/>
      <c r="F68" s="78">
        <v>1</v>
      </c>
      <c r="G68" s="78"/>
      <c r="H68" s="78"/>
      <c r="I68" s="78"/>
      <c r="J68" s="78"/>
    </row>
    <row r="69" spans="1:10" x14ac:dyDescent="0.25">
      <c r="A69" s="20"/>
      <c r="B69" s="3">
        <v>47364</v>
      </c>
      <c r="C69" s="20" t="s">
        <v>27</v>
      </c>
      <c r="D69" s="12"/>
      <c r="E69" s="20"/>
      <c r="F69" s="20"/>
      <c r="G69" s="20"/>
      <c r="H69" s="20"/>
      <c r="I69" s="20"/>
      <c r="J69" s="20"/>
    </row>
    <row r="70" spans="1:10" x14ac:dyDescent="0.25">
      <c r="A70" s="20"/>
      <c r="B70" s="3">
        <v>47365</v>
      </c>
      <c r="C70" s="20" t="s">
        <v>28</v>
      </c>
      <c r="D70" s="12"/>
      <c r="E70" s="20"/>
      <c r="F70" s="20"/>
      <c r="G70" s="20"/>
      <c r="H70" s="20"/>
      <c r="I70" s="20"/>
      <c r="J70" s="20"/>
    </row>
    <row r="71" spans="1:10" x14ac:dyDescent="0.25">
      <c r="A71" s="20"/>
      <c r="B71" s="3">
        <v>47366</v>
      </c>
      <c r="C71" s="20" t="s">
        <v>29</v>
      </c>
      <c r="D71" s="12"/>
      <c r="E71" s="20"/>
      <c r="F71" s="20"/>
      <c r="G71" s="20"/>
      <c r="H71" s="20"/>
      <c r="I71" s="20"/>
      <c r="J71" s="20"/>
    </row>
    <row r="72" spans="1:10" x14ac:dyDescent="0.25">
      <c r="A72" s="20"/>
      <c r="B72" s="3">
        <v>47367</v>
      </c>
      <c r="C72" s="20" t="s">
        <v>23</v>
      </c>
      <c r="D72" s="12"/>
      <c r="E72" s="20"/>
      <c r="F72" s="20"/>
      <c r="G72" s="20"/>
      <c r="H72" s="20"/>
      <c r="I72" s="20"/>
      <c r="J72" s="20"/>
    </row>
    <row r="73" spans="1:10" x14ac:dyDescent="0.25">
      <c r="A73" s="20"/>
      <c r="B73" s="3">
        <v>47368</v>
      </c>
      <c r="C73" s="20" t="s">
        <v>24</v>
      </c>
      <c r="D73" s="12"/>
      <c r="E73" s="20"/>
      <c r="F73" s="20"/>
      <c r="G73" s="20"/>
      <c r="H73" s="20"/>
      <c r="I73" s="20"/>
      <c r="J73" s="20"/>
    </row>
    <row r="74" spans="1:10" x14ac:dyDescent="0.25">
      <c r="A74" s="4"/>
      <c r="B74" s="79">
        <v>47369</v>
      </c>
      <c r="C74" s="78" t="s">
        <v>25</v>
      </c>
      <c r="D74" s="80"/>
      <c r="E74" s="78">
        <v>1</v>
      </c>
      <c r="F74" s="78"/>
      <c r="G74" s="78"/>
      <c r="H74" s="78"/>
      <c r="I74" s="78"/>
      <c r="J74" s="78"/>
    </row>
    <row r="75" spans="1:10" x14ac:dyDescent="0.25">
      <c r="A75" s="4"/>
      <c r="B75" s="79">
        <v>47370</v>
      </c>
      <c r="C75" s="78" t="s">
        <v>26</v>
      </c>
      <c r="D75" s="80"/>
      <c r="E75" s="78"/>
      <c r="F75" s="78">
        <v>1</v>
      </c>
      <c r="G75" s="78"/>
      <c r="H75" s="78"/>
      <c r="I75" s="78"/>
      <c r="J75" s="78"/>
    </row>
    <row r="76" spans="1:10" x14ac:dyDescent="0.25">
      <c r="A76" s="20"/>
      <c r="B76" s="3">
        <v>47371</v>
      </c>
      <c r="C76" s="20" t="s">
        <v>27</v>
      </c>
      <c r="D76" s="12"/>
      <c r="E76" s="20"/>
      <c r="F76" s="20"/>
      <c r="G76" s="20"/>
      <c r="H76" s="20"/>
      <c r="I76" s="20"/>
      <c r="J76" s="20"/>
    </row>
    <row r="77" spans="1:10" x14ac:dyDescent="0.25">
      <c r="A77" s="20"/>
      <c r="B77" s="3">
        <v>47372</v>
      </c>
      <c r="C77" s="20" t="s">
        <v>28</v>
      </c>
      <c r="D77" s="12"/>
      <c r="E77" s="20"/>
      <c r="F77" s="20"/>
      <c r="G77" s="20"/>
      <c r="H77" s="20"/>
      <c r="I77" s="20"/>
      <c r="J77" s="20"/>
    </row>
    <row r="78" spans="1:10" x14ac:dyDescent="0.25">
      <c r="A78" s="20"/>
      <c r="B78" s="3">
        <v>47373</v>
      </c>
      <c r="C78" s="20" t="s">
        <v>29</v>
      </c>
      <c r="D78" s="12"/>
      <c r="E78" s="20"/>
      <c r="F78" s="20"/>
      <c r="G78" s="20"/>
      <c r="H78" s="20"/>
      <c r="I78" s="20"/>
      <c r="J78" s="20"/>
    </row>
    <row r="79" spans="1:10" x14ac:dyDescent="0.25">
      <c r="A79" s="20"/>
      <c r="B79" s="3">
        <v>47374</v>
      </c>
      <c r="C79" s="20" t="s">
        <v>23</v>
      </c>
      <c r="D79" s="12"/>
      <c r="E79" s="20"/>
      <c r="F79" s="20"/>
      <c r="G79" s="20"/>
      <c r="H79" s="20"/>
      <c r="I79" s="20"/>
      <c r="J79" s="20"/>
    </row>
    <row r="80" spans="1:10" x14ac:dyDescent="0.25">
      <c r="A80" s="20"/>
      <c r="B80" s="3">
        <v>47375</v>
      </c>
      <c r="C80" s="20" t="s">
        <v>24</v>
      </c>
      <c r="D80" s="12"/>
      <c r="E80" s="20"/>
      <c r="F80" s="20"/>
      <c r="G80" s="20"/>
      <c r="H80" s="20"/>
      <c r="I80" s="20"/>
      <c r="J80" s="20"/>
    </row>
    <row r="81" spans="1:10" x14ac:dyDescent="0.25">
      <c r="A81" s="4"/>
      <c r="B81" s="79">
        <v>47376</v>
      </c>
      <c r="C81" s="78" t="s">
        <v>25</v>
      </c>
      <c r="D81" s="80"/>
      <c r="E81" s="78">
        <v>1</v>
      </c>
      <c r="F81" s="78"/>
      <c r="G81" s="78"/>
      <c r="H81" s="78"/>
      <c r="I81" s="78"/>
      <c r="J81" s="78"/>
    </row>
    <row r="82" spans="1:10" x14ac:dyDescent="0.25">
      <c r="A82" s="4"/>
      <c r="B82" s="79">
        <v>47377</v>
      </c>
      <c r="C82" s="78" t="s">
        <v>26</v>
      </c>
      <c r="D82" s="80"/>
      <c r="E82" s="78"/>
      <c r="F82" s="78">
        <v>1</v>
      </c>
      <c r="G82" s="78"/>
      <c r="H82" s="78"/>
      <c r="I82" s="78"/>
      <c r="J82" s="78"/>
    </row>
    <row r="83" spans="1:10" x14ac:dyDescent="0.25">
      <c r="A83" s="20"/>
      <c r="B83" s="3">
        <v>47378</v>
      </c>
      <c r="C83" s="20" t="s">
        <v>27</v>
      </c>
      <c r="D83" s="12"/>
      <c r="E83" s="20"/>
      <c r="F83" s="20"/>
      <c r="G83" s="20"/>
      <c r="H83" s="20"/>
      <c r="I83" s="20"/>
      <c r="J83" s="20"/>
    </row>
    <row r="84" spans="1:10" x14ac:dyDescent="0.25">
      <c r="A84" s="20"/>
      <c r="B84" s="3">
        <v>47379</v>
      </c>
      <c r="C84" s="20" t="s">
        <v>28</v>
      </c>
      <c r="D84" s="12"/>
      <c r="E84" s="20"/>
      <c r="F84" s="20"/>
      <c r="G84" s="20"/>
      <c r="H84" s="20"/>
      <c r="I84" s="20"/>
      <c r="J84" s="20"/>
    </row>
    <row r="85" spans="1:10" x14ac:dyDescent="0.25">
      <c r="A85" s="20"/>
      <c r="B85" s="3">
        <v>47380</v>
      </c>
      <c r="C85" s="20" t="s">
        <v>29</v>
      </c>
      <c r="D85" s="12"/>
      <c r="E85" s="20"/>
      <c r="F85" s="20"/>
      <c r="G85" s="20"/>
      <c r="H85" s="20"/>
      <c r="I85" s="20"/>
      <c r="J85" s="20"/>
    </row>
    <row r="86" spans="1:10" x14ac:dyDescent="0.25">
      <c r="A86" s="20"/>
      <c r="B86" s="3">
        <v>47381</v>
      </c>
      <c r="C86" s="20" t="s">
        <v>23</v>
      </c>
      <c r="D86" s="12"/>
      <c r="E86" s="20"/>
      <c r="F86" s="20"/>
      <c r="G86" s="20"/>
      <c r="H86" s="20"/>
      <c r="I86" s="20"/>
      <c r="J86" s="20"/>
    </row>
    <row r="87" spans="1:10" x14ac:dyDescent="0.25">
      <c r="A87" s="20"/>
      <c r="B87" s="3">
        <v>47382</v>
      </c>
      <c r="C87" s="20" t="s">
        <v>24</v>
      </c>
      <c r="D87" s="12"/>
      <c r="E87" s="20"/>
      <c r="F87" s="20"/>
      <c r="G87" s="20"/>
      <c r="H87" s="20"/>
      <c r="I87" s="20"/>
      <c r="J87" s="20"/>
    </row>
    <row r="88" spans="1:10" x14ac:dyDescent="0.25">
      <c r="A88" s="4"/>
      <c r="B88" s="79">
        <v>47383</v>
      </c>
      <c r="C88" s="78" t="s">
        <v>25</v>
      </c>
      <c r="D88" s="80"/>
      <c r="E88" s="78">
        <v>1</v>
      </c>
      <c r="F88" s="78"/>
      <c r="G88" s="78"/>
      <c r="H88" s="78"/>
      <c r="I88" s="78"/>
      <c r="J88" s="78"/>
    </row>
    <row r="89" spans="1:10" x14ac:dyDescent="0.25">
      <c r="A89" s="4"/>
      <c r="B89" s="79">
        <v>47384</v>
      </c>
      <c r="C89" s="78" t="s">
        <v>26</v>
      </c>
      <c r="D89" s="80"/>
      <c r="E89" s="78"/>
      <c r="F89" s="78">
        <v>1</v>
      </c>
      <c r="G89" s="78"/>
      <c r="H89" s="78"/>
      <c r="I89" s="78"/>
      <c r="J89" s="78"/>
    </row>
    <row r="90" spans="1:10" x14ac:dyDescent="0.25">
      <c r="A90" s="20"/>
      <c r="B90" s="3">
        <v>47385</v>
      </c>
      <c r="C90" s="20" t="s">
        <v>27</v>
      </c>
      <c r="D90" s="12"/>
      <c r="E90" s="20"/>
      <c r="F90" s="20"/>
      <c r="G90" s="20"/>
      <c r="H90" s="20"/>
      <c r="I90" s="20"/>
      <c r="J90" s="20"/>
    </row>
    <row r="91" spans="1:10" x14ac:dyDescent="0.25">
      <c r="A91" s="20"/>
      <c r="B91" s="3">
        <v>47386</v>
      </c>
      <c r="C91" s="20" t="s">
        <v>28</v>
      </c>
      <c r="D91" s="12"/>
      <c r="E91" s="20"/>
      <c r="F91" s="20"/>
      <c r="G91" s="20"/>
      <c r="H91" s="20"/>
      <c r="I91" s="20"/>
      <c r="J91" s="20"/>
    </row>
    <row r="92" spans="1:10" x14ac:dyDescent="0.25">
      <c r="A92" s="20"/>
      <c r="B92" s="3">
        <v>47387</v>
      </c>
      <c r="C92" s="20" t="s">
        <v>29</v>
      </c>
      <c r="D92" s="12"/>
      <c r="E92" s="20"/>
      <c r="F92" s="20"/>
      <c r="G92" s="20"/>
      <c r="H92" s="20"/>
      <c r="I92" s="20"/>
      <c r="J92" s="20"/>
    </row>
    <row r="93" spans="1:10" x14ac:dyDescent="0.25">
      <c r="A93" s="20"/>
      <c r="B93" s="3">
        <v>47388</v>
      </c>
      <c r="C93" s="20" t="s">
        <v>23</v>
      </c>
      <c r="D93" s="12"/>
      <c r="E93" s="20"/>
      <c r="F93" s="20"/>
      <c r="G93" s="20"/>
      <c r="H93" s="20"/>
      <c r="I93" s="20"/>
      <c r="J93" s="20"/>
    </row>
    <row r="94" spans="1:10" x14ac:dyDescent="0.25">
      <c r="A94" s="20"/>
      <c r="B94" s="3">
        <v>47389</v>
      </c>
      <c r="C94" s="20" t="s">
        <v>24</v>
      </c>
      <c r="D94" s="12"/>
      <c r="E94" s="20"/>
      <c r="F94" s="20"/>
      <c r="G94" s="20"/>
      <c r="H94" s="20"/>
      <c r="I94" s="20"/>
      <c r="J94" s="20"/>
    </row>
    <row r="95" spans="1:10" x14ac:dyDescent="0.25">
      <c r="A95" s="4"/>
      <c r="B95" s="79">
        <v>47390</v>
      </c>
      <c r="C95" s="78" t="s">
        <v>25</v>
      </c>
      <c r="D95" s="80"/>
      <c r="E95" s="78">
        <v>1</v>
      </c>
      <c r="F95" s="78"/>
      <c r="G95" s="78"/>
      <c r="H95" s="78"/>
      <c r="I95" s="78"/>
      <c r="J95" s="78"/>
    </row>
    <row r="96" spans="1:10" x14ac:dyDescent="0.25">
      <c r="A96" s="4"/>
      <c r="B96" s="79">
        <v>47391</v>
      </c>
      <c r="C96" s="78" t="s">
        <v>26</v>
      </c>
      <c r="D96" s="80"/>
      <c r="E96" s="78"/>
      <c r="F96" s="78">
        <v>1</v>
      </c>
      <c r="G96" s="78"/>
      <c r="H96" s="78"/>
      <c r="I96" s="78"/>
      <c r="J96" s="78"/>
    </row>
    <row r="97" spans="1:10" x14ac:dyDescent="0.25">
      <c r="A97" s="20" t="s">
        <v>35</v>
      </c>
      <c r="B97" s="3">
        <v>47392</v>
      </c>
      <c r="C97" s="20" t="s">
        <v>27</v>
      </c>
      <c r="D97" s="12"/>
      <c r="E97" s="20"/>
      <c r="F97" s="20"/>
      <c r="G97" s="20"/>
      <c r="H97" s="20"/>
      <c r="I97" s="20"/>
      <c r="J97" s="20"/>
    </row>
    <row r="98" spans="1:10" x14ac:dyDescent="0.25">
      <c r="A98" s="20"/>
      <c r="B98" s="3">
        <v>47393</v>
      </c>
      <c r="C98" s="20" t="s">
        <v>28</v>
      </c>
      <c r="D98" s="12"/>
      <c r="E98" s="20"/>
      <c r="F98" s="20"/>
      <c r="G98" s="20"/>
      <c r="H98" s="20"/>
      <c r="I98" s="20"/>
      <c r="J98" s="20"/>
    </row>
    <row r="99" spans="1:10" x14ac:dyDescent="0.25">
      <c r="A99" s="20"/>
      <c r="B99" s="3">
        <v>47394</v>
      </c>
      <c r="C99" s="20" t="s">
        <v>29</v>
      </c>
      <c r="D99" s="12"/>
      <c r="E99" s="20"/>
      <c r="F99" s="20"/>
      <c r="G99" s="20"/>
      <c r="H99" s="20"/>
      <c r="I99" s="20"/>
      <c r="J99" s="20"/>
    </row>
    <row r="100" spans="1:10" x14ac:dyDescent="0.25">
      <c r="A100" s="20"/>
      <c r="B100" s="3">
        <v>47395</v>
      </c>
      <c r="C100" s="20" t="s">
        <v>23</v>
      </c>
      <c r="D100" s="12"/>
      <c r="E100" s="20"/>
      <c r="F100" s="20"/>
      <c r="G100" s="20"/>
      <c r="H100" s="20"/>
      <c r="I100" s="20"/>
      <c r="J100" s="20"/>
    </row>
    <row r="101" spans="1:10" x14ac:dyDescent="0.25">
      <c r="A101" s="20"/>
      <c r="B101" s="3">
        <v>47396</v>
      </c>
      <c r="C101" s="20" t="s">
        <v>24</v>
      </c>
      <c r="D101" s="12"/>
      <c r="E101" s="20"/>
      <c r="F101" s="20"/>
      <c r="G101" s="20"/>
      <c r="H101" s="20"/>
      <c r="I101" s="20"/>
      <c r="J101" s="20"/>
    </row>
    <row r="102" spans="1:10" x14ac:dyDescent="0.25">
      <c r="A102" s="4"/>
      <c r="B102" s="79">
        <v>47397</v>
      </c>
      <c r="C102" s="78" t="s">
        <v>25</v>
      </c>
      <c r="D102" s="80"/>
      <c r="E102" s="78">
        <v>1</v>
      </c>
      <c r="F102" s="78"/>
      <c r="G102" s="78"/>
      <c r="H102" s="78"/>
      <c r="I102" s="78"/>
      <c r="J102" s="78"/>
    </row>
    <row r="103" spans="1:10" x14ac:dyDescent="0.25">
      <c r="A103" s="4"/>
      <c r="B103" s="79">
        <v>47398</v>
      </c>
      <c r="C103" s="78" t="s">
        <v>26</v>
      </c>
      <c r="D103" s="80"/>
      <c r="E103" s="78"/>
      <c r="F103" s="78">
        <v>1</v>
      </c>
      <c r="G103" s="78"/>
      <c r="H103" s="78"/>
      <c r="I103" s="78"/>
      <c r="J103" s="78"/>
    </row>
    <row r="104" spans="1:10" x14ac:dyDescent="0.25">
      <c r="A104" s="20"/>
      <c r="B104" s="3">
        <v>47399</v>
      </c>
      <c r="C104" s="20" t="s">
        <v>27</v>
      </c>
      <c r="D104" s="12"/>
      <c r="E104" s="20"/>
      <c r="F104" s="20"/>
      <c r="G104" s="20"/>
      <c r="H104" s="20"/>
      <c r="I104" s="20"/>
      <c r="J104" s="20"/>
    </row>
    <row r="105" spans="1:10" x14ac:dyDescent="0.25">
      <c r="A105" s="20"/>
      <c r="B105" s="3">
        <v>47400</v>
      </c>
      <c r="C105" s="20" t="s">
        <v>28</v>
      </c>
      <c r="D105" s="12"/>
      <c r="E105" s="20"/>
      <c r="F105" s="20"/>
      <c r="G105" s="20"/>
      <c r="H105" s="20"/>
      <c r="I105" s="20"/>
      <c r="J105" s="20"/>
    </row>
    <row r="106" spans="1:10" x14ac:dyDescent="0.25">
      <c r="A106" s="20"/>
      <c r="B106" s="3">
        <v>47401</v>
      </c>
      <c r="C106" s="20" t="s">
        <v>29</v>
      </c>
      <c r="D106" s="12"/>
      <c r="E106" s="20"/>
      <c r="F106" s="20"/>
      <c r="G106" s="20"/>
      <c r="H106" s="20"/>
      <c r="I106" s="20"/>
      <c r="J106" s="20"/>
    </row>
    <row r="107" spans="1:10" x14ac:dyDescent="0.25">
      <c r="A107" s="20"/>
      <c r="B107" s="3">
        <v>47402</v>
      </c>
      <c r="C107" s="20" t="s">
        <v>23</v>
      </c>
      <c r="D107" s="12"/>
      <c r="E107" s="20"/>
      <c r="F107" s="20"/>
      <c r="G107" s="20"/>
      <c r="H107" s="20"/>
      <c r="I107" s="20"/>
      <c r="J107" s="20"/>
    </row>
    <row r="108" spans="1:10" x14ac:dyDescent="0.25">
      <c r="A108" s="20"/>
      <c r="B108" s="3">
        <v>47403</v>
      </c>
      <c r="C108" s="20" t="s">
        <v>24</v>
      </c>
      <c r="D108" s="12"/>
      <c r="E108" s="20"/>
      <c r="F108" s="20"/>
      <c r="G108" s="20"/>
      <c r="H108" s="20"/>
      <c r="I108" s="20"/>
      <c r="J108" s="20"/>
    </row>
    <row r="109" spans="1:10" x14ac:dyDescent="0.25">
      <c r="A109" s="4"/>
      <c r="B109" s="79">
        <v>47404</v>
      </c>
      <c r="C109" s="78" t="s">
        <v>25</v>
      </c>
      <c r="D109" s="80"/>
      <c r="E109" s="78">
        <v>1</v>
      </c>
      <c r="F109" s="78"/>
      <c r="G109" s="78"/>
      <c r="H109" s="78"/>
      <c r="I109" s="78"/>
      <c r="J109" s="78"/>
    </row>
    <row r="110" spans="1:10" x14ac:dyDescent="0.25">
      <c r="A110" s="4"/>
      <c r="B110" s="79">
        <v>47405</v>
      </c>
      <c r="C110" s="78" t="s">
        <v>26</v>
      </c>
      <c r="D110" s="80"/>
      <c r="E110" s="78"/>
      <c r="F110" s="78">
        <v>1</v>
      </c>
      <c r="G110" s="78"/>
      <c r="H110" s="78"/>
      <c r="I110" s="78"/>
      <c r="J110" s="78"/>
    </row>
    <row r="111" spans="1:10" x14ac:dyDescent="0.25">
      <c r="A111" s="20"/>
      <c r="B111" s="3">
        <v>47406</v>
      </c>
      <c r="C111" s="20" t="s">
        <v>27</v>
      </c>
      <c r="D111" s="12"/>
      <c r="E111" s="20"/>
      <c r="F111" s="20"/>
      <c r="G111" s="20"/>
      <c r="H111" s="20"/>
      <c r="I111" s="20"/>
      <c r="J111" s="20"/>
    </row>
    <row r="112" spans="1:10" x14ac:dyDescent="0.25">
      <c r="A112" s="20"/>
      <c r="B112" s="3">
        <v>47407</v>
      </c>
      <c r="C112" s="20" t="s">
        <v>28</v>
      </c>
      <c r="D112" s="12"/>
      <c r="E112" s="20"/>
      <c r="F112" s="20"/>
      <c r="G112" s="20"/>
      <c r="H112" s="20"/>
      <c r="I112" s="20"/>
      <c r="J112" s="20"/>
    </row>
    <row r="113" spans="1:14" x14ac:dyDescent="0.25">
      <c r="A113" s="20"/>
      <c r="B113" s="3">
        <v>47408</v>
      </c>
      <c r="C113" s="20" t="s">
        <v>29</v>
      </c>
      <c r="D113" s="12"/>
      <c r="E113" s="20"/>
      <c r="F113" s="20"/>
      <c r="G113" s="20"/>
      <c r="H113" s="20"/>
      <c r="I113" s="20"/>
      <c r="J113" s="20"/>
    </row>
    <row r="114" spans="1:14" x14ac:dyDescent="0.25">
      <c r="A114" s="20"/>
      <c r="B114" s="3">
        <v>47409</v>
      </c>
      <c r="C114" s="20" t="s">
        <v>23</v>
      </c>
      <c r="D114" s="12"/>
      <c r="E114" s="20"/>
      <c r="F114" s="20"/>
      <c r="G114" s="20"/>
      <c r="H114" s="20"/>
      <c r="I114" s="20"/>
      <c r="J114" s="20"/>
    </row>
    <row r="115" spans="1:14" x14ac:dyDescent="0.25">
      <c r="A115" s="20"/>
      <c r="B115" s="3">
        <v>47410</v>
      </c>
      <c r="C115" s="20" t="s">
        <v>24</v>
      </c>
      <c r="D115" s="12"/>
      <c r="E115" s="20"/>
      <c r="F115" s="20"/>
      <c r="G115" s="20"/>
      <c r="H115" s="20"/>
      <c r="I115" s="20"/>
      <c r="J115" s="20"/>
    </row>
    <row r="116" spans="1:14" x14ac:dyDescent="0.25">
      <c r="A116" s="4"/>
      <c r="B116" s="79">
        <v>47411</v>
      </c>
      <c r="C116" s="78" t="s">
        <v>25</v>
      </c>
      <c r="D116" s="80"/>
      <c r="E116" s="78">
        <v>1</v>
      </c>
      <c r="F116" s="78"/>
      <c r="G116" s="78"/>
      <c r="H116" s="78"/>
      <c r="I116" s="78"/>
      <c r="J116" s="78"/>
    </row>
    <row r="117" spans="1:14" x14ac:dyDescent="0.25">
      <c r="A117" s="4"/>
      <c r="B117" s="79">
        <v>47412</v>
      </c>
      <c r="C117" s="78" t="s">
        <v>26</v>
      </c>
      <c r="D117" s="80"/>
      <c r="E117" s="78"/>
      <c r="F117" s="78">
        <v>1</v>
      </c>
      <c r="G117" s="78"/>
      <c r="H117" s="78"/>
      <c r="I117" s="78"/>
      <c r="J117" s="78"/>
    </row>
    <row r="118" spans="1:14" x14ac:dyDescent="0.25">
      <c r="A118" s="20"/>
      <c r="B118" s="3">
        <v>47413</v>
      </c>
      <c r="C118" s="20" t="s">
        <v>27</v>
      </c>
      <c r="D118" s="12"/>
      <c r="E118" s="20"/>
      <c r="F118" s="20"/>
      <c r="G118" s="20"/>
      <c r="H118" s="20"/>
      <c r="I118" s="20"/>
      <c r="J118" s="20"/>
    </row>
    <row r="119" spans="1:14" x14ac:dyDescent="0.25">
      <c r="A119" s="20"/>
      <c r="B119" s="3">
        <v>47414</v>
      </c>
      <c r="C119" s="20" t="s">
        <v>28</v>
      </c>
      <c r="D119" s="12"/>
      <c r="E119" s="20"/>
      <c r="F119" s="20"/>
      <c r="G119" s="20"/>
      <c r="H119" s="20"/>
      <c r="I119" s="20"/>
      <c r="J119" s="20"/>
    </row>
    <row r="120" spans="1:14" x14ac:dyDescent="0.25">
      <c r="A120" s="20"/>
      <c r="B120" s="3">
        <v>47415</v>
      </c>
      <c r="C120" s="20" t="s">
        <v>29</v>
      </c>
      <c r="D120" s="12"/>
      <c r="E120" s="20"/>
      <c r="F120" s="20"/>
      <c r="G120" s="20"/>
      <c r="H120" s="20"/>
      <c r="I120" s="20"/>
      <c r="J120" s="20"/>
    </row>
    <row r="121" spans="1:14" x14ac:dyDescent="0.25">
      <c r="A121" s="20"/>
      <c r="B121" s="3">
        <v>47416</v>
      </c>
      <c r="C121" s="20" t="s">
        <v>23</v>
      </c>
      <c r="D121" s="12"/>
      <c r="E121" s="20"/>
      <c r="F121" s="20"/>
      <c r="G121" s="20"/>
      <c r="H121" s="20"/>
      <c r="I121" s="20"/>
      <c r="J121" s="20"/>
    </row>
    <row r="122" spans="1:14" x14ac:dyDescent="0.25">
      <c r="A122" s="20"/>
      <c r="B122" s="3">
        <v>47417</v>
      </c>
      <c r="C122" s="20" t="s">
        <v>24</v>
      </c>
      <c r="D122" s="12"/>
      <c r="E122" s="20"/>
      <c r="F122" s="20"/>
      <c r="G122" s="20"/>
      <c r="H122" s="20"/>
      <c r="I122" s="20"/>
      <c r="J122" s="20"/>
    </row>
    <row r="123" spans="1:14" x14ac:dyDescent="0.25">
      <c r="A123" s="4"/>
      <c r="B123" s="79">
        <v>47418</v>
      </c>
      <c r="C123" s="78" t="s">
        <v>25</v>
      </c>
      <c r="D123" s="80"/>
      <c r="E123" s="78">
        <v>1</v>
      </c>
      <c r="F123" s="78"/>
      <c r="G123" s="78"/>
      <c r="H123" s="78"/>
      <c r="I123" s="78"/>
      <c r="J123" s="78"/>
    </row>
    <row r="124" spans="1:14" x14ac:dyDescent="0.25">
      <c r="A124" s="4"/>
      <c r="B124" s="79">
        <v>47419</v>
      </c>
      <c r="C124" s="78" t="s">
        <v>26</v>
      </c>
      <c r="D124" s="80"/>
      <c r="E124" s="78"/>
      <c r="F124" s="78">
        <v>1</v>
      </c>
      <c r="G124" s="78"/>
      <c r="H124" s="78"/>
      <c r="I124" s="78"/>
      <c r="J124" s="78"/>
    </row>
    <row r="125" spans="1:14" x14ac:dyDescent="0.25">
      <c r="A125" s="20"/>
      <c r="B125" s="3">
        <v>47420</v>
      </c>
      <c r="C125" s="20" t="s">
        <v>27</v>
      </c>
      <c r="D125" s="12"/>
      <c r="E125" s="20"/>
      <c r="F125" s="20"/>
      <c r="G125" s="20"/>
      <c r="H125" s="20"/>
      <c r="I125" s="20"/>
      <c r="J125" s="20"/>
    </row>
    <row r="126" spans="1:14" x14ac:dyDescent="0.25">
      <c r="A126" s="20"/>
      <c r="B126" s="3">
        <v>47421</v>
      </c>
      <c r="C126" s="20" t="s">
        <v>28</v>
      </c>
      <c r="D126" s="12"/>
      <c r="E126" s="20"/>
      <c r="F126" s="20"/>
      <c r="G126" s="20"/>
      <c r="H126" s="20"/>
      <c r="I126" s="20"/>
      <c r="J126" s="20"/>
    </row>
    <row r="127" spans="1:14" x14ac:dyDescent="0.25">
      <c r="A127" s="20"/>
      <c r="B127" s="3">
        <v>47422</v>
      </c>
      <c r="C127" s="20" t="s">
        <v>29</v>
      </c>
      <c r="D127" s="12"/>
      <c r="E127" s="20"/>
      <c r="F127" s="20"/>
      <c r="G127" s="20"/>
      <c r="H127" s="20"/>
      <c r="I127" s="20"/>
      <c r="J127" s="20"/>
    </row>
    <row r="128" spans="1:14" x14ac:dyDescent="0.25">
      <c r="A128" s="9" t="s">
        <v>36</v>
      </c>
      <c r="B128" s="10">
        <v>47423</v>
      </c>
      <c r="C128" s="9" t="s">
        <v>23</v>
      </c>
      <c r="D128" s="11" t="s">
        <v>37</v>
      </c>
      <c r="E128" s="9"/>
      <c r="F128" s="9"/>
      <c r="G128" s="9"/>
      <c r="H128" s="9"/>
      <c r="I128" s="9">
        <v>1</v>
      </c>
      <c r="J128" s="9"/>
      <c r="K128" s="105" t="s">
        <v>141</v>
      </c>
      <c r="L128" s="106"/>
      <c r="M128" s="106"/>
      <c r="N128" s="106"/>
    </row>
    <row r="129" spans="1:14" x14ac:dyDescent="0.25">
      <c r="A129" s="84"/>
      <c r="B129" s="85">
        <v>47424</v>
      </c>
      <c r="C129" s="84" t="s">
        <v>24</v>
      </c>
      <c r="D129" s="91" t="s">
        <v>140</v>
      </c>
      <c r="E129" s="84"/>
      <c r="F129" s="84"/>
      <c r="G129" s="84"/>
      <c r="H129" s="84"/>
      <c r="I129" s="84"/>
      <c r="J129" s="84">
        <v>1</v>
      </c>
      <c r="K129" s="105"/>
      <c r="L129" s="106"/>
      <c r="M129" s="106"/>
      <c r="N129" s="106"/>
    </row>
    <row r="130" spans="1:14" x14ac:dyDescent="0.25">
      <c r="A130" s="4"/>
      <c r="B130" s="79">
        <v>47425</v>
      </c>
      <c r="C130" s="78" t="s">
        <v>25</v>
      </c>
      <c r="D130" s="80"/>
      <c r="E130" s="78">
        <v>1</v>
      </c>
      <c r="F130" s="78"/>
      <c r="G130" s="78"/>
      <c r="H130" s="78"/>
      <c r="I130" s="78"/>
      <c r="J130" s="78"/>
      <c r="K130" s="105"/>
      <c r="L130" s="106"/>
      <c r="M130" s="106"/>
      <c r="N130" s="106"/>
    </row>
    <row r="131" spans="1:14" x14ac:dyDescent="0.25">
      <c r="A131" s="4"/>
      <c r="B131" s="79">
        <v>47426</v>
      </c>
      <c r="C131" s="78" t="s">
        <v>26</v>
      </c>
      <c r="D131" s="80"/>
      <c r="E131" s="78"/>
      <c r="F131" s="78">
        <v>1</v>
      </c>
      <c r="G131" s="78"/>
      <c r="H131" s="78"/>
      <c r="I131" s="78"/>
      <c r="J131" s="78"/>
    </row>
    <row r="132" spans="1:14" x14ac:dyDescent="0.25">
      <c r="A132" s="20"/>
      <c r="B132" s="3">
        <v>47427</v>
      </c>
      <c r="C132" s="20" t="s">
        <v>27</v>
      </c>
      <c r="D132" s="12"/>
      <c r="E132" s="20"/>
      <c r="F132" s="20"/>
      <c r="G132" s="20"/>
      <c r="H132" s="20"/>
      <c r="I132" s="20"/>
      <c r="J132" s="20"/>
    </row>
    <row r="133" spans="1:14" x14ac:dyDescent="0.25">
      <c r="A133" s="20"/>
      <c r="B133" s="3">
        <v>47428</v>
      </c>
      <c r="C133" s="20" t="s">
        <v>28</v>
      </c>
      <c r="D133" s="12"/>
      <c r="E133" s="20"/>
      <c r="F133" s="20"/>
      <c r="G133" s="20"/>
      <c r="H133" s="20"/>
      <c r="I133" s="20"/>
      <c r="J133" s="20"/>
    </row>
    <row r="134" spans="1:14" x14ac:dyDescent="0.25">
      <c r="A134" s="20"/>
      <c r="B134" s="3">
        <v>47429</v>
      </c>
      <c r="C134" s="20" t="s">
        <v>29</v>
      </c>
      <c r="D134" s="12"/>
      <c r="E134" s="20"/>
      <c r="F134" s="20"/>
      <c r="G134" s="20"/>
      <c r="H134" s="20"/>
      <c r="I134" s="20"/>
      <c r="J134" s="20"/>
    </row>
    <row r="135" spans="1:14" x14ac:dyDescent="0.25">
      <c r="A135" s="20"/>
      <c r="B135" s="3">
        <v>47430</v>
      </c>
      <c r="C135" s="20" t="s">
        <v>23</v>
      </c>
      <c r="D135" s="12"/>
      <c r="E135" s="20"/>
      <c r="F135" s="20"/>
      <c r="G135" s="20"/>
      <c r="H135" s="20"/>
      <c r="I135" s="20"/>
      <c r="J135" s="20"/>
    </row>
    <row r="136" spans="1:14" x14ac:dyDescent="0.25">
      <c r="A136" s="20"/>
      <c r="B136" s="3">
        <v>47431</v>
      </c>
      <c r="C136" s="20" t="s">
        <v>24</v>
      </c>
      <c r="D136" s="12"/>
      <c r="E136" s="20"/>
      <c r="F136" s="20"/>
      <c r="G136" s="20"/>
      <c r="H136" s="20"/>
      <c r="I136" s="20"/>
      <c r="J136" s="20"/>
    </row>
    <row r="137" spans="1:14" x14ac:dyDescent="0.25">
      <c r="A137" s="4"/>
      <c r="B137" s="79">
        <v>47432</v>
      </c>
      <c r="C137" s="78" t="s">
        <v>25</v>
      </c>
      <c r="D137" s="80"/>
      <c r="E137" s="78">
        <v>1</v>
      </c>
      <c r="F137" s="78"/>
      <c r="G137" s="78"/>
      <c r="H137" s="78"/>
      <c r="I137" s="78"/>
      <c r="J137" s="78"/>
    </row>
    <row r="138" spans="1:14" x14ac:dyDescent="0.25">
      <c r="A138" s="9"/>
      <c r="B138" s="10">
        <v>47433</v>
      </c>
      <c r="C138" s="9" t="s">
        <v>26</v>
      </c>
      <c r="D138" s="11" t="s">
        <v>38</v>
      </c>
      <c r="E138" s="9"/>
      <c r="F138" s="9"/>
      <c r="G138" s="9"/>
      <c r="H138" s="9">
        <v>1</v>
      </c>
      <c r="I138" s="9"/>
      <c r="J138" s="9"/>
    </row>
    <row r="139" spans="1:14" x14ac:dyDescent="0.25">
      <c r="A139" s="20"/>
      <c r="B139" s="3">
        <v>47434</v>
      </c>
      <c r="C139" s="20" t="s">
        <v>27</v>
      </c>
      <c r="D139" s="12"/>
      <c r="E139" s="20"/>
      <c r="F139" s="20"/>
      <c r="G139" s="20"/>
      <c r="H139" s="20"/>
      <c r="I139" s="20"/>
      <c r="J139" s="20"/>
    </row>
    <row r="140" spans="1:14" x14ac:dyDescent="0.25">
      <c r="A140" s="20"/>
      <c r="B140" s="3">
        <v>47435</v>
      </c>
      <c r="C140" s="20" t="s">
        <v>28</v>
      </c>
      <c r="D140" s="12"/>
      <c r="E140" s="20"/>
      <c r="F140" s="20"/>
      <c r="G140" s="20"/>
      <c r="H140" s="20"/>
      <c r="I140" s="20"/>
      <c r="J140" s="20"/>
    </row>
    <row r="141" spans="1:14" x14ac:dyDescent="0.25">
      <c r="A141" s="20"/>
      <c r="B141" s="3">
        <v>47436</v>
      </c>
      <c r="C141" s="20" t="s">
        <v>29</v>
      </c>
      <c r="D141" s="12"/>
      <c r="E141" s="20"/>
      <c r="F141" s="20"/>
      <c r="G141" s="20"/>
      <c r="H141" s="20"/>
      <c r="I141" s="20"/>
      <c r="J141" s="20"/>
    </row>
    <row r="142" spans="1:14" x14ac:dyDescent="0.25">
      <c r="A142" s="20"/>
      <c r="B142" s="3">
        <v>47437</v>
      </c>
      <c r="C142" s="20" t="s">
        <v>23</v>
      </c>
      <c r="D142" s="12"/>
      <c r="E142" s="20"/>
      <c r="F142" s="20"/>
      <c r="G142" s="20"/>
      <c r="H142" s="20"/>
      <c r="I142" s="20"/>
      <c r="J142" s="20"/>
    </row>
    <row r="143" spans="1:14" x14ac:dyDescent="0.25">
      <c r="A143" s="20"/>
      <c r="B143" s="3">
        <v>47438</v>
      </c>
      <c r="C143" s="20" t="s">
        <v>24</v>
      </c>
      <c r="D143" s="12"/>
      <c r="E143" s="20"/>
      <c r="F143" s="20"/>
      <c r="G143" s="20"/>
      <c r="H143" s="20"/>
      <c r="I143" s="20"/>
      <c r="J143" s="20"/>
    </row>
    <row r="144" spans="1:14" x14ac:dyDescent="0.25">
      <c r="A144" s="4"/>
      <c r="B144" s="79">
        <v>47439</v>
      </c>
      <c r="C144" s="78" t="s">
        <v>25</v>
      </c>
      <c r="D144" s="80"/>
      <c r="E144" s="78">
        <v>1</v>
      </c>
      <c r="F144" s="78"/>
      <c r="G144" s="78"/>
      <c r="H144" s="78"/>
      <c r="I144" s="78"/>
      <c r="J144" s="78"/>
    </row>
    <row r="145" spans="1:10" x14ac:dyDescent="0.25">
      <c r="A145" s="4"/>
      <c r="B145" s="79">
        <v>47440</v>
      </c>
      <c r="C145" s="78" t="s">
        <v>26</v>
      </c>
      <c r="D145" s="80"/>
      <c r="E145" s="78"/>
      <c r="F145" s="78">
        <v>1</v>
      </c>
      <c r="G145" s="78"/>
      <c r="H145" s="78"/>
      <c r="I145" s="78"/>
      <c r="J145" s="78"/>
    </row>
    <row r="146" spans="1:10" x14ac:dyDescent="0.25">
      <c r="A146" s="20"/>
      <c r="B146" s="3">
        <v>47441</v>
      </c>
      <c r="C146" s="20" t="s">
        <v>27</v>
      </c>
      <c r="D146" s="12"/>
      <c r="E146" s="20"/>
      <c r="F146" s="20"/>
      <c r="G146" s="20"/>
      <c r="H146" s="20"/>
      <c r="I146" s="20"/>
      <c r="J146" s="20"/>
    </row>
    <row r="147" spans="1:10" x14ac:dyDescent="0.25">
      <c r="A147" s="20"/>
      <c r="B147" s="3">
        <v>47442</v>
      </c>
      <c r="C147" s="20" t="s">
        <v>28</v>
      </c>
      <c r="D147" s="12"/>
      <c r="E147" s="20"/>
      <c r="F147" s="20"/>
      <c r="G147" s="20"/>
      <c r="H147" s="20"/>
      <c r="I147" s="20"/>
      <c r="J147" s="20"/>
    </row>
    <row r="148" spans="1:10" x14ac:dyDescent="0.25">
      <c r="A148" s="20"/>
      <c r="B148" s="3">
        <v>47443</v>
      </c>
      <c r="C148" s="20" t="s">
        <v>29</v>
      </c>
      <c r="D148" s="12"/>
      <c r="E148" s="20"/>
      <c r="F148" s="20"/>
      <c r="G148" s="20"/>
      <c r="H148" s="20"/>
      <c r="I148" s="20"/>
      <c r="J148" s="20"/>
    </row>
    <row r="149" spans="1:10" x14ac:dyDescent="0.25">
      <c r="A149" s="20"/>
      <c r="B149" s="3">
        <v>47444</v>
      </c>
      <c r="C149" s="20" t="s">
        <v>23</v>
      </c>
      <c r="D149" s="12"/>
      <c r="E149" s="20"/>
      <c r="F149" s="20"/>
      <c r="G149" s="20"/>
      <c r="H149" s="20"/>
      <c r="I149" s="20"/>
      <c r="J149" s="20"/>
    </row>
    <row r="150" spans="1:10" x14ac:dyDescent="0.25">
      <c r="A150" s="20"/>
      <c r="B150" s="3">
        <v>47445</v>
      </c>
      <c r="C150" s="20" t="s">
        <v>24</v>
      </c>
      <c r="D150" s="12"/>
      <c r="E150" s="20"/>
      <c r="F150" s="20"/>
      <c r="G150" s="20"/>
      <c r="H150" s="20"/>
      <c r="I150" s="20"/>
      <c r="J150" s="20"/>
    </row>
    <row r="151" spans="1:10" x14ac:dyDescent="0.25">
      <c r="A151" s="4"/>
      <c r="B151" s="79">
        <v>47446</v>
      </c>
      <c r="C151" s="78" t="s">
        <v>25</v>
      </c>
      <c r="D151" s="80"/>
      <c r="E151" s="78">
        <v>1</v>
      </c>
      <c r="F151" s="78"/>
      <c r="G151" s="78"/>
      <c r="H151" s="78"/>
      <c r="I151" s="78"/>
      <c r="J151" s="78"/>
    </row>
    <row r="152" spans="1:10" x14ac:dyDescent="0.25">
      <c r="A152" s="4"/>
      <c r="B152" s="79">
        <v>47447</v>
      </c>
      <c r="C152" s="78" t="s">
        <v>26</v>
      </c>
      <c r="D152" s="80"/>
      <c r="E152" s="78"/>
      <c r="F152" s="78">
        <v>1</v>
      </c>
      <c r="G152" s="78"/>
      <c r="H152" s="78"/>
      <c r="I152" s="78"/>
      <c r="J152" s="78"/>
    </row>
    <row r="153" spans="1:10" x14ac:dyDescent="0.25">
      <c r="A153" s="20"/>
      <c r="B153" s="3">
        <v>47448</v>
      </c>
      <c r="C153" s="20" t="s">
        <v>27</v>
      </c>
      <c r="D153" s="12"/>
      <c r="E153" s="20"/>
      <c r="F153" s="20"/>
      <c r="G153" s="20"/>
      <c r="H153" s="20"/>
      <c r="I153" s="20"/>
      <c r="J153" s="20"/>
    </row>
    <row r="154" spans="1:10" x14ac:dyDescent="0.25">
      <c r="A154" s="20"/>
      <c r="B154" s="3">
        <v>47449</v>
      </c>
      <c r="C154" s="20" t="s">
        <v>28</v>
      </c>
      <c r="D154" s="12"/>
      <c r="E154" s="20"/>
      <c r="F154" s="20"/>
      <c r="G154" s="20"/>
      <c r="H154" s="20"/>
      <c r="I154" s="20"/>
      <c r="J154" s="20"/>
    </row>
    <row r="155" spans="1:10" x14ac:dyDescent="0.25">
      <c r="A155" s="20"/>
      <c r="B155" s="3">
        <v>47450</v>
      </c>
      <c r="C155" s="20" t="s">
        <v>29</v>
      </c>
      <c r="D155" s="12"/>
      <c r="E155" s="20"/>
      <c r="F155" s="20"/>
      <c r="G155" s="20"/>
      <c r="H155" s="20"/>
      <c r="I155" s="20"/>
      <c r="J155" s="20"/>
    </row>
    <row r="156" spans="1:10" x14ac:dyDescent="0.25">
      <c r="A156" s="20"/>
      <c r="B156" s="3">
        <v>47451</v>
      </c>
      <c r="C156" s="20" t="s">
        <v>23</v>
      </c>
      <c r="D156" s="12"/>
      <c r="E156" s="20"/>
      <c r="F156" s="20"/>
      <c r="G156" s="20"/>
      <c r="H156" s="20"/>
      <c r="I156" s="20"/>
      <c r="J156" s="20"/>
    </row>
    <row r="157" spans="1:10" x14ac:dyDescent="0.25">
      <c r="A157" s="20"/>
      <c r="B157" s="3">
        <v>47452</v>
      </c>
      <c r="C157" s="20" t="s">
        <v>24</v>
      </c>
      <c r="D157" s="12"/>
      <c r="E157" s="20"/>
      <c r="F157" s="20"/>
      <c r="G157" s="20"/>
      <c r="H157" s="20"/>
      <c r="I157" s="20"/>
      <c r="J157" s="20"/>
    </row>
    <row r="158" spans="1:10" x14ac:dyDescent="0.25">
      <c r="A158" s="4" t="s">
        <v>39</v>
      </c>
      <c r="B158" s="79">
        <v>47453</v>
      </c>
      <c r="C158" s="78" t="s">
        <v>25</v>
      </c>
      <c r="D158" s="80"/>
      <c r="E158" s="78">
        <v>1</v>
      </c>
      <c r="F158" s="78"/>
      <c r="G158" s="78"/>
      <c r="H158" s="78"/>
      <c r="I158" s="78"/>
      <c r="J158" s="78"/>
    </row>
    <row r="159" spans="1:10" x14ac:dyDescent="0.25">
      <c r="A159" s="4"/>
      <c r="B159" s="79">
        <v>47454</v>
      </c>
      <c r="C159" s="78" t="s">
        <v>26</v>
      </c>
      <c r="D159" s="80"/>
      <c r="E159" s="78"/>
      <c r="F159" s="78">
        <v>1</v>
      </c>
      <c r="G159" s="78"/>
      <c r="H159" s="78"/>
      <c r="I159" s="78"/>
      <c r="J159" s="78"/>
    </row>
    <row r="160" spans="1:10" x14ac:dyDescent="0.25">
      <c r="A160" s="20"/>
      <c r="B160" s="3">
        <v>47455</v>
      </c>
      <c r="C160" s="20" t="s">
        <v>27</v>
      </c>
      <c r="D160" s="12"/>
      <c r="E160" s="20"/>
      <c r="F160" s="20"/>
      <c r="G160" s="20"/>
      <c r="H160" s="20"/>
      <c r="I160" s="20"/>
      <c r="J160" s="20"/>
    </row>
    <row r="161" spans="1:10" x14ac:dyDescent="0.25">
      <c r="A161" s="20"/>
      <c r="B161" s="3">
        <v>47456</v>
      </c>
      <c r="C161" s="20" t="s">
        <v>28</v>
      </c>
      <c r="D161" s="12"/>
      <c r="E161" s="20"/>
      <c r="F161" s="20"/>
      <c r="G161" s="20"/>
      <c r="H161" s="20"/>
      <c r="I161" s="20"/>
      <c r="J161" s="20"/>
    </row>
    <row r="162" spans="1:10" x14ac:dyDescent="0.25">
      <c r="A162" s="20"/>
      <c r="B162" s="3">
        <v>47457</v>
      </c>
      <c r="C162" s="20" t="s">
        <v>29</v>
      </c>
      <c r="D162" s="12"/>
      <c r="E162" s="20"/>
      <c r="F162" s="20"/>
      <c r="G162" s="20"/>
      <c r="H162" s="20"/>
      <c r="I162" s="20"/>
      <c r="J162" s="20"/>
    </row>
    <row r="163" spans="1:10" x14ac:dyDescent="0.25">
      <c r="A163" s="20"/>
      <c r="B163" s="3">
        <v>47458</v>
      </c>
      <c r="C163" s="20" t="s">
        <v>23</v>
      </c>
      <c r="D163" s="12"/>
      <c r="E163" s="20"/>
      <c r="F163" s="20"/>
      <c r="G163" s="20"/>
      <c r="H163" s="20"/>
      <c r="I163" s="20"/>
      <c r="J163" s="20"/>
    </row>
    <row r="164" spans="1:10" x14ac:dyDescent="0.25">
      <c r="A164" s="20"/>
      <c r="B164" s="3">
        <v>47459</v>
      </c>
      <c r="C164" s="20" t="s">
        <v>24</v>
      </c>
      <c r="D164" s="12"/>
      <c r="E164" s="20"/>
      <c r="F164" s="20"/>
      <c r="G164" s="20"/>
      <c r="H164" s="20"/>
      <c r="I164" s="20"/>
      <c r="J164" s="20"/>
    </row>
    <row r="165" spans="1:10" x14ac:dyDescent="0.25">
      <c r="A165" s="4"/>
      <c r="B165" s="79">
        <v>47460</v>
      </c>
      <c r="C165" s="78" t="s">
        <v>25</v>
      </c>
      <c r="D165" s="80"/>
      <c r="E165" s="78">
        <v>1</v>
      </c>
      <c r="F165" s="78"/>
      <c r="G165" s="78"/>
      <c r="H165" s="78"/>
      <c r="I165" s="78"/>
      <c r="J165" s="78"/>
    </row>
    <row r="166" spans="1:10" x14ac:dyDescent="0.25">
      <c r="A166" s="4"/>
      <c r="B166" s="79">
        <v>47461</v>
      </c>
      <c r="C166" s="78" t="s">
        <v>26</v>
      </c>
      <c r="D166" s="80"/>
      <c r="E166" s="78"/>
      <c r="F166" s="78">
        <v>1</v>
      </c>
      <c r="G166" s="78"/>
      <c r="H166" s="78"/>
      <c r="I166" s="78"/>
      <c r="J166" s="78"/>
    </row>
    <row r="167" spans="1:10" x14ac:dyDescent="0.25">
      <c r="A167" s="20"/>
      <c r="B167" s="3">
        <v>47462</v>
      </c>
      <c r="C167" s="20" t="s">
        <v>27</v>
      </c>
      <c r="D167" s="12"/>
      <c r="E167" s="20"/>
      <c r="F167" s="20"/>
      <c r="G167" s="20"/>
      <c r="H167" s="20"/>
      <c r="I167" s="20"/>
      <c r="J167" s="20"/>
    </row>
    <row r="168" spans="1:10" x14ac:dyDescent="0.25">
      <c r="A168" s="20"/>
      <c r="B168" s="3">
        <v>47463</v>
      </c>
      <c r="C168" s="20" t="s">
        <v>28</v>
      </c>
      <c r="D168" s="12"/>
      <c r="E168" s="20"/>
      <c r="F168" s="20"/>
      <c r="G168" s="20"/>
      <c r="H168" s="20"/>
      <c r="I168" s="20"/>
      <c r="J168" s="20"/>
    </row>
    <row r="169" spans="1:10" x14ac:dyDescent="0.25">
      <c r="A169" s="20"/>
      <c r="B169" s="3">
        <v>47464</v>
      </c>
      <c r="C169" s="20" t="s">
        <v>29</v>
      </c>
      <c r="D169" s="12"/>
      <c r="E169" s="20"/>
      <c r="F169" s="20"/>
      <c r="G169" s="20"/>
      <c r="H169" s="20"/>
      <c r="I169" s="20"/>
      <c r="J169" s="20"/>
    </row>
    <row r="170" spans="1:10" x14ac:dyDescent="0.25">
      <c r="A170" s="20"/>
      <c r="B170" s="3">
        <v>47465</v>
      </c>
      <c r="C170" s="20" t="s">
        <v>23</v>
      </c>
      <c r="D170" s="12"/>
      <c r="E170" s="20"/>
      <c r="F170" s="20"/>
      <c r="G170" s="20"/>
      <c r="H170" s="20"/>
      <c r="I170" s="20"/>
      <c r="J170" s="20"/>
    </row>
    <row r="171" spans="1:10" x14ac:dyDescent="0.25">
      <c r="A171" s="20"/>
      <c r="B171" s="3">
        <v>47466</v>
      </c>
      <c r="C171" s="20" t="s">
        <v>24</v>
      </c>
      <c r="D171" s="12"/>
      <c r="E171" s="20"/>
      <c r="F171" s="20"/>
      <c r="G171" s="20"/>
      <c r="H171" s="20"/>
      <c r="I171" s="20"/>
      <c r="J171" s="20"/>
    </row>
    <row r="172" spans="1:10" x14ac:dyDescent="0.25">
      <c r="A172" s="4"/>
      <c r="B172" s="79">
        <v>47467</v>
      </c>
      <c r="C172" s="78" t="s">
        <v>25</v>
      </c>
      <c r="D172" s="80"/>
      <c r="E172" s="78">
        <v>1</v>
      </c>
      <c r="F172" s="78"/>
      <c r="G172" s="78"/>
      <c r="H172" s="78"/>
      <c r="I172" s="78"/>
      <c r="J172" s="78"/>
    </row>
    <row r="173" spans="1:10" x14ac:dyDescent="0.25">
      <c r="A173" s="4"/>
      <c r="B173" s="79">
        <v>47468</v>
      </c>
      <c r="C173" s="78" t="s">
        <v>26</v>
      </c>
      <c r="D173" s="80"/>
      <c r="E173" s="78"/>
      <c r="F173" s="78">
        <v>1</v>
      </c>
      <c r="G173" s="78"/>
      <c r="H173" s="78"/>
      <c r="I173" s="78"/>
      <c r="J173" s="78"/>
    </row>
    <row r="174" spans="1:10" x14ac:dyDescent="0.25">
      <c r="A174" s="20"/>
      <c r="B174" s="3">
        <v>47469</v>
      </c>
      <c r="C174" s="20" t="s">
        <v>27</v>
      </c>
      <c r="D174" s="12"/>
      <c r="E174" s="20"/>
      <c r="F174" s="20"/>
      <c r="G174" s="20"/>
      <c r="H174" s="20"/>
      <c r="I174" s="20"/>
      <c r="J174" s="20"/>
    </row>
    <row r="175" spans="1:10" x14ac:dyDescent="0.25">
      <c r="A175" s="20"/>
      <c r="B175" s="3">
        <v>47470</v>
      </c>
      <c r="C175" s="20" t="s">
        <v>28</v>
      </c>
      <c r="D175" s="12"/>
      <c r="E175" s="20"/>
      <c r="F175" s="20"/>
      <c r="G175" s="20"/>
      <c r="H175" s="20"/>
      <c r="I175" s="20"/>
      <c r="J175" s="20"/>
    </row>
    <row r="176" spans="1:10" x14ac:dyDescent="0.25">
      <c r="A176" s="20"/>
      <c r="B176" s="3">
        <v>47471</v>
      </c>
      <c r="C176" s="20" t="s">
        <v>29</v>
      </c>
      <c r="D176" s="12"/>
      <c r="E176" s="20"/>
      <c r="F176" s="20"/>
      <c r="G176" s="20"/>
      <c r="H176" s="20"/>
      <c r="I176" s="20"/>
      <c r="J176" s="20"/>
    </row>
    <row r="177" spans="1:10" x14ac:dyDescent="0.25">
      <c r="A177" s="20"/>
      <c r="B177" s="3">
        <v>47472</v>
      </c>
      <c r="C177" s="20" t="s">
        <v>23</v>
      </c>
      <c r="D177" s="12"/>
      <c r="E177" s="20"/>
      <c r="F177" s="20"/>
      <c r="G177" s="20"/>
      <c r="H177" s="20"/>
      <c r="I177" s="20"/>
      <c r="J177" s="20"/>
    </row>
    <row r="178" spans="1:10" x14ac:dyDescent="0.25">
      <c r="A178" s="84"/>
      <c r="B178" s="85">
        <v>47473</v>
      </c>
      <c r="C178" s="84" t="s">
        <v>24</v>
      </c>
      <c r="D178" s="86" t="s">
        <v>40</v>
      </c>
      <c r="E178" s="84"/>
      <c r="F178" s="84"/>
      <c r="G178" s="84"/>
      <c r="H178" s="84"/>
      <c r="I178" s="84"/>
      <c r="J178" s="84">
        <v>0.5</v>
      </c>
    </row>
    <row r="179" spans="1:10" x14ac:dyDescent="0.25">
      <c r="A179" s="4"/>
      <c r="B179" s="79">
        <v>47474</v>
      </c>
      <c r="C179" s="78" t="s">
        <v>25</v>
      </c>
      <c r="D179" s="80"/>
      <c r="E179" s="78">
        <v>1</v>
      </c>
      <c r="F179" s="78"/>
      <c r="G179" s="78"/>
      <c r="H179" s="78"/>
      <c r="I179" s="78"/>
      <c r="J179" s="78"/>
    </row>
    <row r="180" spans="1:10" x14ac:dyDescent="0.25">
      <c r="A180" s="4"/>
      <c r="B180" s="79">
        <v>47475</v>
      </c>
      <c r="C180" s="78" t="s">
        <v>26</v>
      </c>
      <c r="D180" s="80"/>
      <c r="E180" s="78"/>
      <c r="F180" s="78">
        <v>1</v>
      </c>
      <c r="G180" s="78"/>
      <c r="H180" s="78"/>
      <c r="I180" s="78"/>
      <c r="J180" s="78"/>
    </row>
    <row r="181" spans="1:10" x14ac:dyDescent="0.25">
      <c r="A181" s="84"/>
      <c r="B181" s="85">
        <v>47476</v>
      </c>
      <c r="C181" s="84" t="s">
        <v>27</v>
      </c>
      <c r="D181" s="86" t="s">
        <v>42</v>
      </c>
      <c r="E181" s="84"/>
      <c r="F181" s="84"/>
      <c r="G181" s="84"/>
      <c r="H181" s="84"/>
      <c r="I181" s="84"/>
      <c r="J181" s="84">
        <v>1</v>
      </c>
    </row>
    <row r="182" spans="1:10" x14ac:dyDescent="0.25">
      <c r="A182" s="9"/>
      <c r="B182" s="10">
        <v>47477</v>
      </c>
      <c r="C182" s="9" t="s">
        <v>28</v>
      </c>
      <c r="D182" s="11" t="s">
        <v>41</v>
      </c>
      <c r="E182" s="9"/>
      <c r="F182" s="9"/>
      <c r="G182" s="9"/>
      <c r="H182" s="9"/>
      <c r="I182" s="9">
        <v>1</v>
      </c>
      <c r="J182" s="9"/>
    </row>
    <row r="183" spans="1:10" x14ac:dyDescent="0.25">
      <c r="A183" s="84"/>
      <c r="B183" s="85">
        <v>47478</v>
      </c>
      <c r="C183" s="84" t="s">
        <v>29</v>
      </c>
      <c r="D183" s="86" t="s">
        <v>42</v>
      </c>
      <c r="E183" s="84"/>
      <c r="F183" s="84"/>
      <c r="G183" s="84"/>
      <c r="H183" s="84"/>
      <c r="I183" s="84"/>
      <c r="J183" s="84">
        <v>1</v>
      </c>
    </row>
    <row r="184" spans="1:10" x14ac:dyDescent="0.25">
      <c r="A184" s="84"/>
      <c r="B184" s="85">
        <v>47479</v>
      </c>
      <c r="C184" s="84" t="s">
        <v>23</v>
      </c>
      <c r="D184" s="86" t="s">
        <v>42</v>
      </c>
      <c r="E184" s="84"/>
      <c r="F184" s="84"/>
      <c r="G184" s="84"/>
      <c r="H184" s="84"/>
      <c r="I184" s="84"/>
      <c r="J184" s="84">
        <v>1</v>
      </c>
    </row>
    <row r="185" spans="1:10" x14ac:dyDescent="0.25">
      <c r="A185" s="84"/>
      <c r="B185" s="85">
        <v>47480</v>
      </c>
      <c r="C185" s="84" t="s">
        <v>24</v>
      </c>
      <c r="D185" s="86" t="s">
        <v>42</v>
      </c>
      <c r="E185" s="84"/>
      <c r="F185" s="84"/>
      <c r="G185" s="84"/>
      <c r="H185" s="84"/>
      <c r="I185" s="84"/>
      <c r="J185" s="84">
        <v>1</v>
      </c>
    </row>
    <row r="186" spans="1:10" x14ac:dyDescent="0.25">
      <c r="A186" s="4"/>
      <c r="B186" s="79">
        <v>47481</v>
      </c>
      <c r="C186" s="78" t="s">
        <v>25</v>
      </c>
      <c r="D186" s="80" t="s">
        <v>42</v>
      </c>
      <c r="E186" s="78">
        <v>1</v>
      </c>
      <c r="F186" s="78"/>
      <c r="G186" s="78"/>
      <c r="H186" s="78"/>
      <c r="I186" s="78"/>
      <c r="J186" s="78"/>
    </row>
    <row r="187" spans="1:10" x14ac:dyDescent="0.25">
      <c r="A187" s="4"/>
      <c r="B187" s="79">
        <v>47482</v>
      </c>
      <c r="C187" s="78" t="s">
        <v>26</v>
      </c>
      <c r="D187" s="80" t="s">
        <v>42</v>
      </c>
      <c r="E187" s="78"/>
      <c r="F187" s="78">
        <v>1</v>
      </c>
      <c r="G187" s="78"/>
      <c r="H187" s="78"/>
      <c r="I187" s="78"/>
      <c r="J187" s="78"/>
    </row>
    <row r="188" spans="1:10" x14ac:dyDescent="0.25">
      <c r="A188" s="84"/>
      <c r="B188" s="85">
        <v>47483</v>
      </c>
      <c r="C188" s="84" t="s">
        <v>27</v>
      </c>
      <c r="D188" s="86" t="s">
        <v>42</v>
      </c>
      <c r="E188" s="84"/>
      <c r="F188" s="84"/>
      <c r="G188" s="84"/>
      <c r="H188" s="84"/>
      <c r="I188" s="84"/>
      <c r="J188" s="84">
        <v>1</v>
      </c>
    </row>
    <row r="189" spans="1:10" ht="30" customHeight="1" x14ac:dyDescent="0.25">
      <c r="A189" s="9" t="s">
        <v>43</v>
      </c>
      <c r="B189" s="10">
        <v>47484</v>
      </c>
      <c r="C189" s="9" t="s">
        <v>28</v>
      </c>
      <c r="D189" s="11" t="s">
        <v>44</v>
      </c>
      <c r="E189" s="9"/>
      <c r="F189" s="9"/>
      <c r="G189" s="9"/>
      <c r="H189" s="9"/>
      <c r="I189" s="9">
        <v>1</v>
      </c>
      <c r="J189" s="9"/>
    </row>
    <row r="190" spans="1:10" x14ac:dyDescent="0.25">
      <c r="A190" s="20"/>
      <c r="B190" s="3">
        <v>47485</v>
      </c>
      <c r="C190" s="20" t="s">
        <v>29</v>
      </c>
      <c r="D190" s="12"/>
      <c r="E190" s="20"/>
      <c r="F190" s="20"/>
      <c r="G190" s="20"/>
      <c r="H190" s="20"/>
      <c r="I190" s="20"/>
      <c r="J190" s="20"/>
    </row>
    <row r="191" spans="1:10" x14ac:dyDescent="0.25">
      <c r="A191" s="20"/>
      <c r="B191" s="3">
        <v>47486</v>
      </c>
      <c r="C191" s="20" t="s">
        <v>23</v>
      </c>
      <c r="D191" s="12"/>
      <c r="E191" s="20"/>
      <c r="F191" s="20"/>
      <c r="G191" s="20"/>
      <c r="H191" s="20"/>
      <c r="I191" s="20"/>
      <c r="J191" s="20"/>
    </row>
    <row r="192" spans="1:10" x14ac:dyDescent="0.25">
      <c r="A192" s="20"/>
      <c r="B192" s="3">
        <v>47487</v>
      </c>
      <c r="C192" s="20" t="s">
        <v>24</v>
      </c>
      <c r="D192" s="12"/>
      <c r="E192" s="20"/>
      <c r="F192" s="20"/>
      <c r="G192" s="20"/>
      <c r="H192" s="20"/>
      <c r="I192" s="20"/>
      <c r="J192" s="20"/>
    </row>
    <row r="193" spans="1:10" x14ac:dyDescent="0.25">
      <c r="A193" s="4"/>
      <c r="B193" s="79">
        <v>47488</v>
      </c>
      <c r="C193" s="78" t="s">
        <v>25</v>
      </c>
      <c r="D193" s="80"/>
      <c r="E193" s="78">
        <v>1</v>
      </c>
      <c r="F193" s="78"/>
      <c r="G193" s="78"/>
      <c r="H193" s="78"/>
      <c r="I193" s="78"/>
      <c r="J193" s="78"/>
    </row>
    <row r="194" spans="1:10" x14ac:dyDescent="0.25">
      <c r="A194" s="4"/>
      <c r="B194" s="79">
        <v>47489</v>
      </c>
      <c r="C194" s="78" t="s">
        <v>26</v>
      </c>
      <c r="D194" s="80"/>
      <c r="E194" s="78"/>
      <c r="F194" s="78">
        <v>1</v>
      </c>
      <c r="G194" s="78"/>
      <c r="H194" s="78"/>
      <c r="I194" s="78"/>
      <c r="J194" s="78"/>
    </row>
    <row r="195" spans="1:10" x14ac:dyDescent="0.25">
      <c r="A195" s="20"/>
      <c r="B195" s="3">
        <v>47490</v>
      </c>
      <c r="C195" s="20" t="s">
        <v>27</v>
      </c>
      <c r="D195" s="12"/>
      <c r="E195" s="20"/>
      <c r="F195" s="20"/>
      <c r="G195" s="20"/>
      <c r="H195" s="20"/>
      <c r="I195" s="20"/>
      <c r="J195" s="20"/>
    </row>
    <row r="196" spans="1:10" x14ac:dyDescent="0.25">
      <c r="A196" s="20"/>
      <c r="B196" s="3">
        <v>47491</v>
      </c>
      <c r="C196" s="20" t="s">
        <v>28</v>
      </c>
      <c r="D196" s="12"/>
      <c r="E196" s="20"/>
      <c r="F196" s="20"/>
      <c r="G196" s="20"/>
      <c r="H196" s="20"/>
      <c r="I196" s="20"/>
      <c r="J196" s="20"/>
    </row>
    <row r="197" spans="1:10" x14ac:dyDescent="0.25">
      <c r="A197" s="20"/>
      <c r="B197" s="3">
        <v>47492</v>
      </c>
      <c r="C197" s="20" t="s">
        <v>29</v>
      </c>
      <c r="D197" s="12"/>
      <c r="E197" s="20"/>
      <c r="F197" s="20"/>
      <c r="G197" s="20"/>
      <c r="H197" s="20"/>
      <c r="I197" s="20"/>
      <c r="J197" s="20"/>
    </row>
    <row r="198" spans="1:10" x14ac:dyDescent="0.25">
      <c r="A198" s="20"/>
      <c r="B198" s="3">
        <v>47493</v>
      </c>
      <c r="C198" s="20" t="s">
        <v>23</v>
      </c>
      <c r="D198" s="12"/>
      <c r="E198" s="20"/>
      <c r="F198" s="20"/>
      <c r="G198" s="20"/>
      <c r="H198" s="20"/>
      <c r="I198" s="20"/>
      <c r="J198" s="20"/>
    </row>
    <row r="199" spans="1:10" x14ac:dyDescent="0.25">
      <c r="A199" s="20"/>
      <c r="B199" s="3">
        <v>47494</v>
      </c>
      <c r="C199" s="20" t="s">
        <v>24</v>
      </c>
      <c r="D199" s="12"/>
      <c r="E199" s="20"/>
      <c r="F199" s="20"/>
      <c r="G199" s="20"/>
      <c r="H199" s="20"/>
      <c r="I199" s="20"/>
      <c r="J199" s="20"/>
    </row>
    <row r="200" spans="1:10" x14ac:dyDescent="0.25">
      <c r="A200" s="4"/>
      <c r="B200" s="79">
        <v>47495</v>
      </c>
      <c r="C200" s="78" t="s">
        <v>25</v>
      </c>
      <c r="D200" s="80"/>
      <c r="E200" s="78">
        <v>1</v>
      </c>
      <c r="F200" s="78"/>
      <c r="G200" s="78"/>
      <c r="H200" s="78"/>
      <c r="I200" s="78"/>
      <c r="J200" s="78"/>
    </row>
    <row r="201" spans="1:10" x14ac:dyDescent="0.25">
      <c r="A201" s="4"/>
      <c r="B201" s="79">
        <v>47496</v>
      </c>
      <c r="C201" s="78" t="s">
        <v>26</v>
      </c>
      <c r="D201" s="80"/>
      <c r="E201" s="78"/>
      <c r="F201" s="78">
        <v>1</v>
      </c>
      <c r="G201" s="78"/>
      <c r="H201" s="78"/>
      <c r="I201" s="78"/>
      <c r="J201" s="78"/>
    </row>
    <row r="202" spans="1:10" x14ac:dyDescent="0.25">
      <c r="A202" s="20"/>
      <c r="B202" s="3">
        <v>47497</v>
      </c>
      <c r="C202" s="20" t="s">
        <v>27</v>
      </c>
      <c r="D202" s="12"/>
      <c r="E202" s="20"/>
      <c r="F202" s="20"/>
      <c r="G202" s="20"/>
      <c r="H202" s="20"/>
      <c r="I202" s="20"/>
      <c r="J202" s="20"/>
    </row>
    <row r="203" spans="1:10" x14ac:dyDescent="0.25">
      <c r="A203" s="20"/>
      <c r="B203" s="3">
        <v>47498</v>
      </c>
      <c r="C203" s="20" t="s">
        <v>28</v>
      </c>
      <c r="D203" s="12"/>
      <c r="E203" s="20"/>
      <c r="F203" s="20"/>
      <c r="G203" s="20"/>
      <c r="H203" s="20"/>
      <c r="I203" s="20"/>
      <c r="J203" s="20"/>
    </row>
    <row r="204" spans="1:10" x14ac:dyDescent="0.25">
      <c r="A204" s="20"/>
      <c r="B204" s="3">
        <v>47499</v>
      </c>
      <c r="C204" s="20" t="s">
        <v>29</v>
      </c>
      <c r="D204" s="12"/>
      <c r="E204" s="20"/>
      <c r="F204" s="20"/>
      <c r="G204" s="20"/>
      <c r="H204" s="20"/>
      <c r="I204" s="20"/>
      <c r="J204" s="20"/>
    </row>
    <row r="205" spans="1:10" x14ac:dyDescent="0.25">
      <c r="A205" s="20"/>
      <c r="B205" s="3">
        <v>47500</v>
      </c>
      <c r="C205" s="20" t="s">
        <v>23</v>
      </c>
      <c r="D205" s="12"/>
      <c r="E205" s="20"/>
      <c r="F205" s="20"/>
      <c r="G205" s="20"/>
      <c r="H205" s="20"/>
      <c r="I205" s="20"/>
      <c r="J205" s="20"/>
    </row>
    <row r="206" spans="1:10" x14ac:dyDescent="0.25">
      <c r="A206" s="20"/>
      <c r="B206" s="3">
        <v>47501</v>
      </c>
      <c r="C206" s="20" t="s">
        <v>24</v>
      </c>
      <c r="D206" s="12"/>
      <c r="E206" s="20"/>
      <c r="F206" s="20"/>
      <c r="G206" s="20"/>
      <c r="H206" s="20"/>
      <c r="I206" s="20"/>
      <c r="J206" s="20"/>
    </row>
    <row r="207" spans="1:10" x14ac:dyDescent="0.25">
      <c r="A207" s="4"/>
      <c r="B207" s="79">
        <v>47502</v>
      </c>
      <c r="C207" s="78" t="s">
        <v>25</v>
      </c>
      <c r="D207" s="80"/>
      <c r="E207" s="78">
        <v>1</v>
      </c>
      <c r="F207" s="78"/>
      <c r="G207" s="78"/>
      <c r="H207" s="78"/>
      <c r="I207" s="78"/>
      <c r="J207" s="78"/>
    </row>
    <row r="208" spans="1:10" x14ac:dyDescent="0.25">
      <c r="A208" s="4"/>
      <c r="B208" s="79">
        <v>47503</v>
      </c>
      <c r="C208" s="78" t="s">
        <v>26</v>
      </c>
      <c r="D208" s="80"/>
      <c r="E208" s="78"/>
      <c r="F208" s="78">
        <v>1</v>
      </c>
      <c r="G208" s="78"/>
      <c r="H208" s="78"/>
      <c r="I208" s="78"/>
      <c r="J208" s="78"/>
    </row>
    <row r="209" spans="1:10" x14ac:dyDescent="0.25">
      <c r="A209" s="20"/>
      <c r="B209" s="3">
        <v>47504</v>
      </c>
      <c r="C209" s="20" t="s">
        <v>27</v>
      </c>
      <c r="D209" s="12"/>
      <c r="E209" s="20"/>
      <c r="F209" s="20"/>
      <c r="G209" s="20"/>
      <c r="H209" s="20"/>
      <c r="I209" s="20"/>
      <c r="J209" s="20"/>
    </row>
    <row r="210" spans="1:10" x14ac:dyDescent="0.25">
      <c r="A210" s="20"/>
      <c r="B210" s="3">
        <v>47505</v>
      </c>
      <c r="C210" s="20" t="s">
        <v>28</v>
      </c>
      <c r="D210" s="12"/>
      <c r="E210" s="20"/>
      <c r="F210" s="20"/>
      <c r="G210" s="20"/>
      <c r="H210" s="20"/>
      <c r="I210" s="20"/>
      <c r="J210" s="20"/>
    </row>
    <row r="211" spans="1:10" x14ac:dyDescent="0.25">
      <c r="A211" s="20"/>
      <c r="B211" s="3">
        <v>47506</v>
      </c>
      <c r="C211" s="20" t="s">
        <v>29</v>
      </c>
      <c r="D211" s="12"/>
      <c r="E211" s="20"/>
      <c r="F211" s="20"/>
      <c r="G211" s="20"/>
      <c r="H211" s="20"/>
      <c r="I211" s="20"/>
      <c r="J211" s="20"/>
    </row>
    <row r="212" spans="1:10" x14ac:dyDescent="0.25">
      <c r="A212" s="20"/>
      <c r="B212" s="3">
        <v>47507</v>
      </c>
      <c r="C212" s="20" t="s">
        <v>23</v>
      </c>
      <c r="D212" s="12"/>
      <c r="E212" s="20"/>
      <c r="F212" s="20"/>
      <c r="G212" s="20"/>
      <c r="H212" s="20"/>
      <c r="I212" s="20"/>
      <c r="J212" s="20"/>
    </row>
    <row r="213" spans="1:10" x14ac:dyDescent="0.25">
      <c r="A213" s="20"/>
      <c r="B213" s="3">
        <v>47508</v>
      </c>
      <c r="C213" s="20" t="s">
        <v>24</v>
      </c>
      <c r="D213" s="12"/>
      <c r="E213" s="20"/>
      <c r="F213" s="20"/>
      <c r="G213" s="20"/>
      <c r="H213" s="20"/>
      <c r="I213" s="20"/>
      <c r="J213" s="20"/>
    </row>
    <row r="214" spans="1:10" x14ac:dyDescent="0.25">
      <c r="A214" s="4"/>
      <c r="B214" s="79">
        <v>47509</v>
      </c>
      <c r="C214" s="78" t="s">
        <v>25</v>
      </c>
      <c r="D214" s="80"/>
      <c r="E214" s="78">
        <v>1</v>
      </c>
      <c r="F214" s="78"/>
      <c r="G214" s="78"/>
      <c r="H214" s="78"/>
      <c r="I214" s="78"/>
      <c r="J214" s="78"/>
    </row>
    <row r="215" spans="1:10" x14ac:dyDescent="0.25">
      <c r="A215" s="4"/>
      <c r="B215" s="79">
        <v>47510</v>
      </c>
      <c r="C215" s="78" t="s">
        <v>26</v>
      </c>
      <c r="D215" s="80"/>
      <c r="E215" s="78"/>
      <c r="F215" s="78">
        <v>1</v>
      </c>
      <c r="G215" s="78"/>
      <c r="H215" s="78"/>
      <c r="I215" s="78"/>
      <c r="J215" s="78"/>
    </row>
    <row r="216" spans="1:10" x14ac:dyDescent="0.25">
      <c r="A216" s="20"/>
      <c r="B216" s="3">
        <v>47511</v>
      </c>
      <c r="C216" s="20" t="s">
        <v>27</v>
      </c>
      <c r="D216" s="12"/>
      <c r="E216" s="20"/>
      <c r="F216" s="20"/>
      <c r="G216" s="20"/>
      <c r="H216" s="20"/>
      <c r="I216" s="20"/>
      <c r="J216" s="20"/>
    </row>
    <row r="217" spans="1:10" x14ac:dyDescent="0.25">
      <c r="A217" s="20"/>
      <c r="B217" s="3">
        <v>47512</v>
      </c>
      <c r="C217" s="20" t="s">
        <v>28</v>
      </c>
      <c r="D217" s="12"/>
      <c r="E217" s="20"/>
      <c r="F217" s="20"/>
      <c r="G217" s="20"/>
      <c r="H217" s="20"/>
      <c r="I217" s="20"/>
      <c r="J217" s="20"/>
    </row>
    <row r="218" spans="1:10" x14ac:dyDescent="0.25">
      <c r="A218" s="20"/>
      <c r="B218" s="3">
        <v>47513</v>
      </c>
      <c r="C218" s="20" t="s">
        <v>29</v>
      </c>
      <c r="D218" s="12"/>
      <c r="E218" s="20"/>
      <c r="F218" s="20"/>
      <c r="G218" s="20"/>
      <c r="H218" s="20"/>
      <c r="I218" s="20"/>
      <c r="J218" s="20"/>
    </row>
    <row r="219" spans="1:10" x14ac:dyDescent="0.25">
      <c r="A219" s="20"/>
      <c r="B219" s="3">
        <v>47514</v>
      </c>
      <c r="C219" s="20" t="s">
        <v>23</v>
      </c>
      <c r="D219" s="12"/>
      <c r="E219" s="20"/>
      <c r="F219" s="20"/>
      <c r="G219" s="20"/>
      <c r="H219" s="20"/>
      <c r="I219" s="20"/>
      <c r="J219" s="20"/>
    </row>
    <row r="220" spans="1:10" x14ac:dyDescent="0.25">
      <c r="A220" s="20" t="s">
        <v>45</v>
      </c>
      <c r="B220" s="3">
        <v>47515</v>
      </c>
      <c r="C220" s="20" t="s">
        <v>24</v>
      </c>
      <c r="D220" s="12"/>
      <c r="E220" s="20"/>
      <c r="F220" s="20"/>
      <c r="G220" s="20"/>
      <c r="H220" s="20"/>
      <c r="I220" s="20"/>
      <c r="J220" s="20"/>
    </row>
    <row r="221" spans="1:10" x14ac:dyDescent="0.25">
      <c r="A221" s="4"/>
      <c r="B221" s="79">
        <v>47516</v>
      </c>
      <c r="C221" s="78" t="s">
        <v>25</v>
      </c>
      <c r="D221" s="80"/>
      <c r="E221" s="78">
        <v>1</v>
      </c>
      <c r="F221" s="78"/>
      <c r="G221" s="78"/>
      <c r="H221" s="78"/>
      <c r="I221" s="78"/>
      <c r="J221" s="78"/>
    </row>
    <row r="222" spans="1:10" x14ac:dyDescent="0.25">
      <c r="A222" s="4"/>
      <c r="B222" s="79">
        <v>47517</v>
      </c>
      <c r="C222" s="78" t="s">
        <v>26</v>
      </c>
      <c r="D222" s="80"/>
      <c r="E222" s="78"/>
      <c r="F222" s="78">
        <v>1</v>
      </c>
      <c r="G222" s="78"/>
      <c r="H222" s="78"/>
      <c r="I222" s="78"/>
      <c r="J222" s="78"/>
    </row>
    <row r="223" spans="1:10" x14ac:dyDescent="0.25">
      <c r="A223" s="20"/>
      <c r="B223" s="3">
        <v>47518</v>
      </c>
      <c r="C223" s="20" t="s">
        <v>27</v>
      </c>
      <c r="D223" s="12"/>
      <c r="E223" s="20"/>
      <c r="F223" s="20"/>
      <c r="G223" s="20"/>
      <c r="H223" s="20"/>
      <c r="I223" s="20"/>
      <c r="J223" s="20"/>
    </row>
    <row r="224" spans="1:10" x14ac:dyDescent="0.25">
      <c r="A224" s="20"/>
      <c r="B224" s="3">
        <v>47519</v>
      </c>
      <c r="C224" s="20" t="s">
        <v>28</v>
      </c>
      <c r="D224" s="12"/>
      <c r="E224" s="20"/>
      <c r="F224" s="20"/>
      <c r="G224" s="20"/>
      <c r="H224" s="20"/>
      <c r="I224" s="20"/>
      <c r="J224" s="20"/>
    </row>
    <row r="225" spans="1:10" x14ac:dyDescent="0.25">
      <c r="A225" s="20"/>
      <c r="B225" s="3">
        <v>47520</v>
      </c>
      <c r="C225" s="20" t="s">
        <v>29</v>
      </c>
      <c r="D225" s="12"/>
      <c r="E225" s="20"/>
      <c r="F225" s="20"/>
      <c r="G225" s="20"/>
      <c r="H225" s="20"/>
      <c r="I225" s="20"/>
      <c r="J225" s="20"/>
    </row>
    <row r="226" spans="1:10" x14ac:dyDescent="0.25">
      <c r="A226" s="20"/>
      <c r="B226" s="3">
        <v>47521</v>
      </c>
      <c r="C226" s="20" t="s">
        <v>23</v>
      </c>
      <c r="D226" s="12"/>
      <c r="E226" s="20"/>
      <c r="F226" s="20"/>
      <c r="G226" s="20"/>
      <c r="H226" s="20"/>
      <c r="I226" s="20"/>
      <c r="J226" s="20"/>
    </row>
    <row r="227" spans="1:10" x14ac:dyDescent="0.25">
      <c r="A227" s="20"/>
      <c r="B227" s="3">
        <v>47522</v>
      </c>
      <c r="C227" s="20" t="s">
        <v>24</v>
      </c>
      <c r="D227" s="12"/>
      <c r="E227" s="20"/>
      <c r="F227" s="20"/>
      <c r="G227" s="20"/>
      <c r="H227" s="20"/>
      <c r="I227" s="20"/>
      <c r="J227" s="20"/>
    </row>
    <row r="228" spans="1:10" x14ac:dyDescent="0.25">
      <c r="A228" s="4"/>
      <c r="B228" s="79">
        <v>47523</v>
      </c>
      <c r="C228" s="78" t="s">
        <v>25</v>
      </c>
      <c r="D228" s="80"/>
      <c r="E228" s="78">
        <v>1</v>
      </c>
      <c r="F228" s="78"/>
      <c r="G228" s="78"/>
      <c r="H228" s="78"/>
      <c r="I228" s="78"/>
      <c r="J228" s="78"/>
    </row>
    <row r="229" spans="1:10" x14ac:dyDescent="0.25">
      <c r="A229" s="4"/>
      <c r="B229" s="79">
        <v>47524</v>
      </c>
      <c r="C229" s="78" t="s">
        <v>26</v>
      </c>
      <c r="D229" s="80"/>
      <c r="E229" s="78"/>
      <c r="F229" s="78">
        <v>1</v>
      </c>
      <c r="G229" s="78"/>
      <c r="H229" s="78"/>
      <c r="I229" s="78"/>
      <c r="J229" s="78"/>
    </row>
    <row r="230" spans="1:10" x14ac:dyDescent="0.25">
      <c r="A230" s="20"/>
      <c r="B230" s="3">
        <v>47525</v>
      </c>
      <c r="C230" s="20" t="s">
        <v>27</v>
      </c>
      <c r="D230" s="12"/>
      <c r="E230" s="20"/>
      <c r="F230" s="20"/>
      <c r="G230" s="20"/>
      <c r="H230" s="20"/>
      <c r="I230" s="20"/>
      <c r="J230" s="20"/>
    </row>
    <row r="231" spans="1:10" x14ac:dyDescent="0.25">
      <c r="A231" s="20"/>
      <c r="B231" s="3">
        <v>47526</v>
      </c>
      <c r="C231" s="20" t="s">
        <v>28</v>
      </c>
      <c r="D231" s="12"/>
      <c r="E231" s="20"/>
      <c r="F231" s="20"/>
      <c r="G231" s="20"/>
      <c r="H231" s="20"/>
      <c r="I231" s="20"/>
      <c r="J231" s="20"/>
    </row>
    <row r="232" spans="1:10" x14ac:dyDescent="0.25">
      <c r="A232" s="20"/>
      <c r="B232" s="3">
        <v>47527</v>
      </c>
      <c r="C232" s="20" t="s">
        <v>29</v>
      </c>
      <c r="D232" s="12"/>
      <c r="E232" s="20"/>
      <c r="F232" s="20"/>
      <c r="G232" s="20"/>
      <c r="H232" s="20"/>
      <c r="I232" s="20"/>
      <c r="J232" s="20"/>
    </row>
    <row r="233" spans="1:10" x14ac:dyDescent="0.25">
      <c r="A233" s="20"/>
      <c r="B233" s="3">
        <v>47528</v>
      </c>
      <c r="C233" s="20" t="s">
        <v>23</v>
      </c>
      <c r="D233" s="12"/>
      <c r="E233" s="20"/>
      <c r="F233" s="20"/>
      <c r="G233" s="20"/>
      <c r="H233" s="20"/>
      <c r="I233" s="20"/>
      <c r="J233" s="20"/>
    </row>
    <row r="234" spans="1:10" x14ac:dyDescent="0.25">
      <c r="A234" s="20"/>
      <c r="B234" s="3">
        <v>47529</v>
      </c>
      <c r="C234" s="20" t="s">
        <v>24</v>
      </c>
      <c r="D234" s="12"/>
      <c r="E234" s="20"/>
      <c r="F234" s="20"/>
      <c r="G234" s="20"/>
      <c r="H234" s="20"/>
      <c r="I234" s="20"/>
      <c r="J234" s="20"/>
    </row>
    <row r="235" spans="1:10" x14ac:dyDescent="0.25">
      <c r="A235" s="4"/>
      <c r="B235" s="79">
        <v>47530</v>
      </c>
      <c r="C235" s="78" t="s">
        <v>25</v>
      </c>
      <c r="D235" s="80"/>
      <c r="E235" s="78">
        <v>1</v>
      </c>
      <c r="F235" s="78"/>
      <c r="G235" s="78"/>
      <c r="H235" s="78"/>
      <c r="I235" s="78"/>
      <c r="J235" s="78"/>
    </row>
    <row r="236" spans="1:10" x14ac:dyDescent="0.25">
      <c r="A236" s="4"/>
      <c r="B236" s="79">
        <v>47531</v>
      </c>
      <c r="C236" s="78" t="s">
        <v>26</v>
      </c>
      <c r="D236" s="80"/>
      <c r="E236" s="78"/>
      <c r="F236" s="78">
        <v>1</v>
      </c>
      <c r="G236" s="78"/>
      <c r="H236" s="78"/>
      <c r="I236" s="78"/>
      <c r="J236" s="78"/>
    </row>
    <row r="237" spans="1:10" x14ac:dyDescent="0.25">
      <c r="A237" s="20"/>
      <c r="B237" s="3">
        <v>47532</v>
      </c>
      <c r="C237" s="20" t="s">
        <v>27</v>
      </c>
      <c r="D237" s="12"/>
      <c r="E237" s="20"/>
      <c r="F237" s="20"/>
      <c r="G237" s="20"/>
      <c r="H237" s="20"/>
      <c r="I237" s="20"/>
      <c r="J237" s="20"/>
    </row>
    <row r="238" spans="1:10" x14ac:dyDescent="0.25">
      <c r="A238" s="20"/>
      <c r="B238" s="3">
        <v>47533</v>
      </c>
      <c r="C238" s="20" t="s">
        <v>28</v>
      </c>
      <c r="D238" s="12"/>
      <c r="E238" s="20"/>
      <c r="F238" s="20"/>
      <c r="G238" s="20"/>
      <c r="H238" s="20"/>
      <c r="I238" s="20"/>
      <c r="J238" s="20"/>
    </row>
    <row r="239" spans="1:10" x14ac:dyDescent="0.25">
      <c r="A239" s="20"/>
      <c r="B239" s="3">
        <v>47534</v>
      </c>
      <c r="C239" s="20" t="s">
        <v>29</v>
      </c>
      <c r="D239" s="12"/>
      <c r="E239" s="20"/>
      <c r="F239" s="20"/>
      <c r="G239" s="20"/>
      <c r="H239" s="20"/>
      <c r="I239" s="20"/>
      <c r="J239" s="20"/>
    </row>
    <row r="240" spans="1:10" x14ac:dyDescent="0.25">
      <c r="A240" s="20"/>
      <c r="B240" s="3">
        <v>47535</v>
      </c>
      <c r="C240" s="20" t="s">
        <v>23</v>
      </c>
      <c r="D240" s="12"/>
      <c r="E240" s="20"/>
      <c r="F240" s="20"/>
      <c r="G240" s="20"/>
      <c r="H240" s="20"/>
      <c r="I240" s="20"/>
      <c r="J240" s="20"/>
    </row>
    <row r="241" spans="1:10" x14ac:dyDescent="0.25">
      <c r="A241" s="20"/>
      <c r="B241" s="3">
        <v>47536</v>
      </c>
      <c r="C241" s="20" t="s">
        <v>24</v>
      </c>
      <c r="D241" s="12"/>
      <c r="E241" s="20"/>
      <c r="F241" s="20"/>
      <c r="G241" s="20"/>
      <c r="H241" s="20"/>
      <c r="I241" s="20"/>
      <c r="J241" s="20"/>
    </row>
    <row r="242" spans="1:10" x14ac:dyDescent="0.25">
      <c r="A242" s="4"/>
      <c r="B242" s="79">
        <v>47537</v>
      </c>
      <c r="C242" s="78" t="s">
        <v>25</v>
      </c>
      <c r="D242" s="80"/>
      <c r="E242" s="78">
        <v>1</v>
      </c>
      <c r="F242" s="78"/>
      <c r="G242" s="78"/>
      <c r="H242" s="78"/>
      <c r="I242" s="78"/>
      <c r="J242" s="78"/>
    </row>
    <row r="243" spans="1:10" x14ac:dyDescent="0.25">
      <c r="A243" s="4"/>
      <c r="B243" s="79">
        <v>47538</v>
      </c>
      <c r="C243" s="78" t="s">
        <v>26</v>
      </c>
      <c r="D243" s="80"/>
      <c r="E243" s="78"/>
      <c r="F243" s="78">
        <v>1</v>
      </c>
      <c r="G243" s="78"/>
      <c r="H243" s="78"/>
      <c r="I243" s="78"/>
      <c r="J243" s="78"/>
    </row>
    <row r="244" spans="1:10" x14ac:dyDescent="0.25">
      <c r="A244" s="20"/>
      <c r="B244" s="3">
        <v>47539</v>
      </c>
      <c r="C244" s="20" t="s">
        <v>27</v>
      </c>
      <c r="D244" s="12"/>
      <c r="E244" s="20"/>
      <c r="F244" s="20"/>
      <c r="G244" s="20"/>
      <c r="H244" s="20"/>
      <c r="I244" s="20"/>
      <c r="J244" s="20"/>
    </row>
    <row r="245" spans="1:10" x14ac:dyDescent="0.25">
      <c r="A245" s="20"/>
      <c r="B245" s="3">
        <v>47540</v>
      </c>
      <c r="C245" s="20" t="s">
        <v>28</v>
      </c>
      <c r="D245" s="12"/>
      <c r="E245" s="20"/>
      <c r="F245" s="20"/>
      <c r="G245" s="20"/>
      <c r="H245" s="20"/>
      <c r="I245" s="20"/>
      <c r="J245" s="20"/>
    </row>
    <row r="246" spans="1:10" x14ac:dyDescent="0.25">
      <c r="A246" s="20"/>
      <c r="B246" s="3">
        <v>47541</v>
      </c>
      <c r="C246" s="20" t="s">
        <v>29</v>
      </c>
      <c r="D246" s="12"/>
      <c r="E246" s="20"/>
      <c r="F246" s="20"/>
      <c r="G246" s="20"/>
      <c r="H246" s="20"/>
      <c r="I246" s="20"/>
      <c r="J246" s="20"/>
    </row>
    <row r="247" spans="1:10" x14ac:dyDescent="0.25">
      <c r="A247" s="20"/>
      <c r="B247" s="3">
        <v>47542</v>
      </c>
      <c r="C247" s="20" t="s">
        <v>23</v>
      </c>
      <c r="D247" s="12"/>
      <c r="E247" s="20"/>
      <c r="F247" s="20"/>
      <c r="G247" s="20"/>
      <c r="H247" s="20"/>
      <c r="I247" s="20"/>
      <c r="J247" s="20"/>
    </row>
    <row r="248" spans="1:10" x14ac:dyDescent="0.25">
      <c r="A248" s="20" t="s">
        <v>46</v>
      </c>
      <c r="B248" s="3">
        <v>47543</v>
      </c>
      <c r="C248" s="20" t="s">
        <v>24</v>
      </c>
      <c r="D248" s="12"/>
      <c r="E248" s="20"/>
      <c r="F248" s="20"/>
      <c r="G248" s="20"/>
      <c r="H248" s="20"/>
      <c r="I248" s="20"/>
      <c r="J248" s="20"/>
    </row>
    <row r="249" spans="1:10" x14ac:dyDescent="0.25">
      <c r="A249" s="4"/>
      <c r="B249" s="79">
        <v>47544</v>
      </c>
      <c r="C249" s="78" t="s">
        <v>25</v>
      </c>
      <c r="D249" s="80"/>
      <c r="E249" s="78">
        <v>1</v>
      </c>
      <c r="F249" s="78"/>
      <c r="G249" s="78"/>
      <c r="H249" s="78"/>
      <c r="I249" s="78"/>
      <c r="J249" s="78"/>
    </row>
    <row r="250" spans="1:10" x14ac:dyDescent="0.25">
      <c r="A250" s="4"/>
      <c r="B250" s="79">
        <v>47545</v>
      </c>
      <c r="C250" s="78" t="s">
        <v>26</v>
      </c>
      <c r="D250" s="80"/>
      <c r="E250" s="78"/>
      <c r="F250" s="78">
        <v>1</v>
      </c>
      <c r="G250" s="78"/>
      <c r="H250" s="78"/>
      <c r="I250" s="78"/>
      <c r="J250" s="78"/>
    </row>
    <row r="251" spans="1:10" x14ac:dyDescent="0.25">
      <c r="A251" s="20"/>
      <c r="B251" s="3">
        <v>47546</v>
      </c>
      <c r="C251" s="20" t="s">
        <v>27</v>
      </c>
      <c r="D251" s="12"/>
      <c r="E251" s="20"/>
      <c r="F251" s="20"/>
      <c r="G251" s="20"/>
      <c r="H251" s="20"/>
      <c r="I251" s="20"/>
      <c r="J251" s="20"/>
    </row>
    <row r="252" spans="1:10" x14ac:dyDescent="0.25">
      <c r="A252" s="20"/>
      <c r="B252" s="3">
        <v>47547</v>
      </c>
      <c r="C252" s="20" t="s">
        <v>28</v>
      </c>
      <c r="D252" s="12"/>
      <c r="E252" s="20"/>
      <c r="F252" s="20"/>
      <c r="G252" s="20"/>
      <c r="H252" s="20"/>
      <c r="I252" s="20"/>
      <c r="J252" s="20"/>
    </row>
    <row r="253" spans="1:10" x14ac:dyDescent="0.25">
      <c r="A253" s="20"/>
      <c r="B253" s="3">
        <v>47548</v>
      </c>
      <c r="C253" s="20" t="s">
        <v>29</v>
      </c>
      <c r="D253" s="12"/>
      <c r="E253" s="20"/>
      <c r="F253" s="20"/>
      <c r="G253" s="20"/>
      <c r="H253" s="20"/>
      <c r="I253" s="20"/>
      <c r="J253" s="20"/>
    </row>
    <row r="254" spans="1:10" x14ac:dyDescent="0.25">
      <c r="A254" s="20"/>
      <c r="B254" s="3">
        <v>47549</v>
      </c>
      <c r="C254" s="20" t="s">
        <v>23</v>
      </c>
      <c r="D254" s="12"/>
      <c r="E254" s="20"/>
      <c r="F254" s="20"/>
      <c r="G254" s="20"/>
      <c r="H254" s="20"/>
      <c r="I254" s="20"/>
      <c r="J254" s="20"/>
    </row>
    <row r="255" spans="1:10" x14ac:dyDescent="0.25">
      <c r="A255" s="20"/>
      <c r="B255" s="3">
        <v>47550</v>
      </c>
      <c r="C255" s="20" t="s">
        <v>24</v>
      </c>
      <c r="D255" s="12"/>
      <c r="E255" s="20"/>
      <c r="F255" s="20"/>
      <c r="G255" s="20"/>
      <c r="H255" s="20"/>
      <c r="I255" s="20"/>
      <c r="J255" s="20"/>
    </row>
    <row r="256" spans="1:10" x14ac:dyDescent="0.25">
      <c r="A256" s="4"/>
      <c r="B256" s="79">
        <v>47551</v>
      </c>
      <c r="C256" s="78" t="s">
        <v>25</v>
      </c>
      <c r="D256" s="80"/>
      <c r="E256" s="78">
        <v>1</v>
      </c>
      <c r="F256" s="78"/>
      <c r="G256" s="78"/>
      <c r="H256" s="78"/>
      <c r="I256" s="78"/>
      <c r="J256" s="78"/>
    </row>
    <row r="257" spans="1:10" x14ac:dyDescent="0.25">
      <c r="A257" s="4"/>
      <c r="B257" s="79">
        <v>47552</v>
      </c>
      <c r="C257" s="78" t="s">
        <v>26</v>
      </c>
      <c r="D257" s="80"/>
      <c r="E257" s="78"/>
      <c r="F257" s="78">
        <v>1</v>
      </c>
      <c r="G257" s="78"/>
      <c r="H257" s="78"/>
      <c r="I257" s="78"/>
      <c r="J257" s="78"/>
    </row>
    <row r="258" spans="1:10" x14ac:dyDescent="0.25">
      <c r="A258" s="20"/>
      <c r="B258" s="3">
        <v>47553</v>
      </c>
      <c r="C258" s="20" t="s">
        <v>27</v>
      </c>
      <c r="D258" s="12"/>
      <c r="E258" s="20"/>
      <c r="F258" s="20"/>
      <c r="G258" s="20"/>
      <c r="H258" s="20"/>
      <c r="I258" s="20"/>
      <c r="J258" s="20"/>
    </row>
    <row r="259" spans="1:10" x14ac:dyDescent="0.25">
      <c r="A259" s="20"/>
      <c r="B259" s="3">
        <v>47554</v>
      </c>
      <c r="C259" s="20" t="s">
        <v>28</v>
      </c>
      <c r="D259" s="12"/>
      <c r="E259" s="20"/>
      <c r="F259" s="20"/>
      <c r="G259" s="20"/>
      <c r="H259" s="20"/>
      <c r="I259" s="20"/>
      <c r="J259" s="20"/>
    </row>
    <row r="260" spans="1:10" x14ac:dyDescent="0.25">
      <c r="A260" s="20"/>
      <c r="B260" s="3">
        <v>47555</v>
      </c>
      <c r="C260" s="20" t="s">
        <v>29</v>
      </c>
      <c r="D260" s="12"/>
      <c r="E260" s="20"/>
      <c r="F260" s="20"/>
      <c r="G260" s="20"/>
      <c r="H260" s="20"/>
      <c r="I260" s="20"/>
      <c r="J260" s="20"/>
    </row>
    <row r="261" spans="1:10" x14ac:dyDescent="0.25">
      <c r="A261" s="20"/>
      <c r="B261" s="3">
        <v>47556</v>
      </c>
      <c r="C261" s="20" t="s">
        <v>23</v>
      </c>
      <c r="D261" s="12"/>
      <c r="E261" s="20"/>
      <c r="F261" s="20"/>
      <c r="G261" s="20"/>
      <c r="H261" s="20"/>
      <c r="I261" s="20"/>
      <c r="J261" s="20"/>
    </row>
    <row r="262" spans="1:10" x14ac:dyDescent="0.25">
      <c r="A262" s="20"/>
      <c r="B262" s="3">
        <v>47557</v>
      </c>
      <c r="C262" s="20" t="s">
        <v>24</v>
      </c>
      <c r="D262" s="12"/>
      <c r="E262" s="20"/>
      <c r="F262" s="20"/>
      <c r="G262" s="20"/>
      <c r="H262" s="20"/>
      <c r="I262" s="20"/>
      <c r="J262" s="20"/>
    </row>
    <row r="263" spans="1:10" x14ac:dyDescent="0.25">
      <c r="A263" s="4"/>
      <c r="B263" s="79">
        <v>47558</v>
      </c>
      <c r="C263" s="78" t="s">
        <v>25</v>
      </c>
      <c r="D263" s="80"/>
      <c r="E263" s="78">
        <v>1</v>
      </c>
      <c r="F263" s="78"/>
      <c r="G263" s="78"/>
      <c r="H263" s="78"/>
      <c r="I263" s="78"/>
      <c r="J263" s="78"/>
    </row>
    <row r="264" spans="1:10" x14ac:dyDescent="0.25">
      <c r="A264" s="4"/>
      <c r="B264" s="79">
        <v>47559</v>
      </c>
      <c r="C264" s="78" t="s">
        <v>26</v>
      </c>
      <c r="D264" s="80"/>
      <c r="E264" s="78"/>
      <c r="F264" s="78">
        <v>1</v>
      </c>
      <c r="G264" s="78"/>
      <c r="H264" s="78"/>
      <c r="I264" s="78"/>
      <c r="J264" s="78"/>
    </row>
    <row r="265" spans="1:10" x14ac:dyDescent="0.25">
      <c r="A265" s="20"/>
      <c r="B265" s="3">
        <v>47560</v>
      </c>
      <c r="C265" s="20" t="s">
        <v>27</v>
      </c>
      <c r="D265" s="12"/>
      <c r="E265" s="20"/>
      <c r="F265" s="20"/>
      <c r="G265" s="20"/>
      <c r="H265" s="20"/>
      <c r="I265" s="20"/>
      <c r="J265" s="20"/>
    </row>
    <row r="266" spans="1:10" x14ac:dyDescent="0.25">
      <c r="A266" s="20"/>
      <c r="B266" s="3">
        <v>47561</v>
      </c>
      <c r="C266" s="20" t="s">
        <v>28</v>
      </c>
      <c r="D266" s="12"/>
      <c r="E266" s="20"/>
      <c r="F266" s="20"/>
      <c r="G266" s="20"/>
      <c r="H266" s="20"/>
      <c r="I266" s="20"/>
      <c r="J266" s="20"/>
    </row>
    <row r="267" spans="1:10" x14ac:dyDescent="0.25">
      <c r="A267" s="20"/>
      <c r="B267" s="3">
        <v>47562</v>
      </c>
      <c r="C267" s="20" t="s">
        <v>29</v>
      </c>
      <c r="D267" s="12"/>
      <c r="E267" s="20"/>
      <c r="F267" s="20"/>
      <c r="G267" s="20"/>
      <c r="H267" s="20"/>
      <c r="I267" s="20"/>
      <c r="J267" s="20"/>
    </row>
    <row r="268" spans="1:10" x14ac:dyDescent="0.25">
      <c r="A268" s="20"/>
      <c r="B268" s="3">
        <v>47563</v>
      </c>
      <c r="C268" s="20" t="s">
        <v>23</v>
      </c>
      <c r="D268" s="12"/>
      <c r="E268" s="20"/>
      <c r="F268" s="20"/>
      <c r="G268" s="20"/>
      <c r="H268" s="20"/>
      <c r="I268" s="20"/>
      <c r="J268" s="20"/>
    </row>
    <row r="269" spans="1:10" x14ac:dyDescent="0.25">
      <c r="A269" s="20"/>
      <c r="B269" s="3">
        <v>47564</v>
      </c>
      <c r="C269" s="20" t="s">
        <v>24</v>
      </c>
      <c r="D269" s="12"/>
      <c r="E269" s="20"/>
      <c r="F269" s="20"/>
      <c r="G269" s="20"/>
      <c r="H269" s="20"/>
      <c r="I269" s="20"/>
      <c r="J269" s="20"/>
    </row>
    <row r="270" spans="1:10" x14ac:dyDescent="0.25">
      <c r="A270" s="4"/>
      <c r="B270" s="79">
        <v>47565</v>
      </c>
      <c r="C270" s="78" t="s">
        <v>25</v>
      </c>
      <c r="D270" s="80"/>
      <c r="E270" s="78">
        <v>1</v>
      </c>
      <c r="F270" s="78"/>
      <c r="G270" s="78"/>
      <c r="H270" s="78"/>
      <c r="I270" s="78"/>
      <c r="J270" s="78"/>
    </row>
    <row r="271" spans="1:10" x14ac:dyDescent="0.25">
      <c r="A271" s="4"/>
      <c r="B271" s="79">
        <v>47566</v>
      </c>
      <c r="C271" s="78" t="s">
        <v>26</v>
      </c>
      <c r="D271" s="80"/>
      <c r="E271" s="78"/>
      <c r="F271" s="78">
        <v>1</v>
      </c>
      <c r="G271" s="78"/>
      <c r="H271" s="78"/>
      <c r="I271" s="78"/>
      <c r="J271" s="78"/>
    </row>
    <row r="272" spans="1:10" x14ac:dyDescent="0.25">
      <c r="A272" s="20"/>
      <c r="B272" s="3">
        <v>47567</v>
      </c>
      <c r="C272" s="20" t="s">
        <v>27</v>
      </c>
      <c r="D272" s="12"/>
      <c r="E272" s="20"/>
      <c r="F272" s="20"/>
      <c r="G272" s="20"/>
      <c r="H272" s="20"/>
      <c r="I272" s="20"/>
      <c r="J272" s="20"/>
    </row>
    <row r="273" spans="1:10" x14ac:dyDescent="0.25">
      <c r="A273" s="20"/>
      <c r="B273" s="3">
        <v>47568</v>
      </c>
      <c r="C273" s="20" t="s">
        <v>28</v>
      </c>
      <c r="D273" s="12"/>
      <c r="E273" s="20"/>
      <c r="F273" s="20"/>
      <c r="G273" s="20"/>
      <c r="H273" s="20"/>
      <c r="I273" s="20"/>
      <c r="J273" s="20"/>
    </row>
    <row r="274" spans="1:10" x14ac:dyDescent="0.25">
      <c r="A274" s="20"/>
      <c r="B274" s="3">
        <v>47569</v>
      </c>
      <c r="C274" s="20" t="s">
        <v>29</v>
      </c>
      <c r="D274" s="12"/>
      <c r="E274" s="20"/>
      <c r="F274" s="20"/>
      <c r="G274" s="20"/>
      <c r="H274" s="20"/>
      <c r="I274" s="20"/>
      <c r="J274" s="20"/>
    </row>
    <row r="275" spans="1:10" x14ac:dyDescent="0.25">
      <c r="A275" s="20"/>
      <c r="B275" s="3">
        <v>47570</v>
      </c>
      <c r="C275" s="20" t="s">
        <v>23</v>
      </c>
      <c r="D275" s="12"/>
      <c r="E275" s="20"/>
      <c r="F275" s="20"/>
      <c r="G275" s="20"/>
      <c r="H275" s="20"/>
      <c r="I275" s="20"/>
      <c r="J275" s="20"/>
    </row>
    <row r="276" spans="1:10" x14ac:dyDescent="0.25">
      <c r="A276" s="20"/>
      <c r="B276" s="3">
        <v>47571</v>
      </c>
      <c r="C276" s="20" t="s">
        <v>24</v>
      </c>
      <c r="D276" s="12"/>
      <c r="E276" s="20"/>
      <c r="F276" s="20"/>
      <c r="G276" s="20"/>
      <c r="H276" s="20"/>
      <c r="I276" s="20"/>
      <c r="J276" s="20"/>
    </row>
    <row r="277" spans="1:10" x14ac:dyDescent="0.25">
      <c r="A277" s="4"/>
      <c r="B277" s="79">
        <v>47572</v>
      </c>
      <c r="C277" s="78" t="s">
        <v>25</v>
      </c>
      <c r="D277" s="80"/>
      <c r="E277" s="78">
        <v>1</v>
      </c>
      <c r="F277" s="78"/>
      <c r="G277" s="78"/>
      <c r="H277" s="78"/>
      <c r="I277" s="78"/>
      <c r="J277" s="78"/>
    </row>
    <row r="278" spans="1:10" x14ac:dyDescent="0.25">
      <c r="A278" s="4"/>
      <c r="B278" s="79">
        <v>47573</v>
      </c>
      <c r="C278" s="78" t="s">
        <v>26</v>
      </c>
      <c r="D278" s="80"/>
      <c r="E278" s="78"/>
      <c r="F278" s="78">
        <v>1</v>
      </c>
      <c r="G278" s="78"/>
      <c r="H278" s="78"/>
      <c r="I278" s="78"/>
      <c r="J278" s="78"/>
    </row>
    <row r="279" spans="1:10" x14ac:dyDescent="0.25">
      <c r="A279" s="20" t="s">
        <v>47</v>
      </c>
      <c r="B279" s="3">
        <v>47574</v>
      </c>
      <c r="C279" s="20" t="s">
        <v>27</v>
      </c>
      <c r="D279" s="12"/>
      <c r="E279" s="20"/>
      <c r="F279" s="20"/>
      <c r="G279" s="20"/>
      <c r="H279" s="20"/>
      <c r="I279" s="20"/>
      <c r="J279" s="20"/>
    </row>
    <row r="280" spans="1:10" x14ac:dyDescent="0.25">
      <c r="A280" s="20"/>
      <c r="B280" s="3">
        <v>47575</v>
      </c>
      <c r="C280" s="20" t="s">
        <v>28</v>
      </c>
      <c r="D280" s="12"/>
      <c r="E280" s="20"/>
      <c r="F280" s="20"/>
      <c r="G280" s="20"/>
      <c r="H280" s="20"/>
      <c r="I280" s="20"/>
      <c r="J280" s="20"/>
    </row>
    <row r="281" spans="1:10" x14ac:dyDescent="0.25">
      <c r="A281" s="20"/>
      <c r="B281" s="3">
        <v>47576</v>
      </c>
      <c r="C281" s="20" t="s">
        <v>29</v>
      </c>
      <c r="D281" s="12"/>
      <c r="E281" s="20"/>
      <c r="F281" s="20"/>
      <c r="G281" s="20"/>
      <c r="H281" s="20"/>
      <c r="I281" s="20"/>
      <c r="J281" s="20"/>
    </row>
    <row r="282" spans="1:10" x14ac:dyDescent="0.25">
      <c r="A282" s="20"/>
      <c r="B282" s="3">
        <v>47577</v>
      </c>
      <c r="C282" s="20" t="s">
        <v>23</v>
      </c>
      <c r="D282" s="12"/>
      <c r="E282" s="20"/>
      <c r="F282" s="20"/>
      <c r="G282" s="20"/>
      <c r="H282" s="20"/>
      <c r="I282" s="20"/>
      <c r="J282" s="20"/>
    </row>
    <row r="283" spans="1:10" x14ac:dyDescent="0.25">
      <c r="A283" s="20"/>
      <c r="B283" s="3">
        <v>47578</v>
      </c>
      <c r="C283" s="20" t="s">
        <v>24</v>
      </c>
      <c r="D283" s="12"/>
      <c r="E283" s="20"/>
      <c r="F283" s="20"/>
      <c r="G283" s="20"/>
      <c r="H283" s="20"/>
      <c r="I283" s="20"/>
      <c r="J283" s="20"/>
    </row>
    <row r="284" spans="1:10" x14ac:dyDescent="0.25">
      <c r="A284" s="4"/>
      <c r="B284" s="79">
        <v>47579</v>
      </c>
      <c r="C284" s="78" t="s">
        <v>25</v>
      </c>
      <c r="D284" s="80"/>
      <c r="E284" s="78">
        <v>1</v>
      </c>
      <c r="F284" s="78"/>
      <c r="G284" s="78"/>
      <c r="H284" s="78"/>
      <c r="I284" s="78"/>
      <c r="J284" s="78"/>
    </row>
    <row r="285" spans="1:10" x14ac:dyDescent="0.25">
      <c r="A285" s="4"/>
      <c r="B285" s="79">
        <v>47580</v>
      </c>
      <c r="C285" s="78" t="s">
        <v>26</v>
      </c>
      <c r="D285" s="80"/>
      <c r="E285" s="78"/>
      <c r="F285" s="78">
        <v>1</v>
      </c>
      <c r="G285" s="78"/>
      <c r="H285" s="78"/>
      <c r="I285" s="78"/>
      <c r="J285" s="78"/>
    </row>
    <row r="286" spans="1:10" x14ac:dyDescent="0.25">
      <c r="A286" s="20"/>
      <c r="B286" s="3">
        <v>47581</v>
      </c>
      <c r="C286" s="20" t="s">
        <v>27</v>
      </c>
      <c r="D286" s="12"/>
      <c r="E286" s="20"/>
      <c r="F286" s="20"/>
      <c r="G286" s="20"/>
      <c r="H286" s="20"/>
      <c r="I286" s="20"/>
      <c r="J286" s="20"/>
    </row>
    <row r="287" spans="1:10" x14ac:dyDescent="0.25">
      <c r="A287" s="20"/>
      <c r="B287" s="3">
        <v>47582</v>
      </c>
      <c r="C287" s="20" t="s">
        <v>28</v>
      </c>
      <c r="D287" s="12"/>
      <c r="E287" s="20"/>
      <c r="F287" s="20"/>
      <c r="G287" s="20"/>
      <c r="H287" s="20"/>
      <c r="I287" s="20"/>
      <c r="J287" s="20"/>
    </row>
    <row r="288" spans="1:10" x14ac:dyDescent="0.25">
      <c r="A288" s="20"/>
      <c r="B288" s="3">
        <v>47583</v>
      </c>
      <c r="C288" s="20" t="s">
        <v>29</v>
      </c>
      <c r="D288" s="12"/>
      <c r="E288" s="20"/>
      <c r="F288" s="20"/>
      <c r="G288" s="20"/>
      <c r="H288" s="20"/>
      <c r="I288" s="20"/>
      <c r="J288" s="20"/>
    </row>
    <row r="289" spans="1:10" x14ac:dyDescent="0.25">
      <c r="A289" s="20"/>
      <c r="B289" s="3">
        <v>47584</v>
      </c>
      <c r="C289" s="20" t="s">
        <v>23</v>
      </c>
      <c r="D289" s="12"/>
      <c r="E289" s="20"/>
      <c r="F289" s="20"/>
      <c r="G289" s="20"/>
      <c r="H289" s="20"/>
      <c r="I289" s="20"/>
      <c r="J289" s="20"/>
    </row>
    <row r="290" spans="1:10" x14ac:dyDescent="0.25">
      <c r="A290" s="20"/>
      <c r="B290" s="3">
        <v>47585</v>
      </c>
      <c r="C290" s="20" t="s">
        <v>24</v>
      </c>
      <c r="D290" s="12"/>
      <c r="E290" s="20"/>
      <c r="F290" s="20"/>
      <c r="G290" s="20"/>
      <c r="H290" s="20"/>
      <c r="I290" s="20"/>
      <c r="J290" s="20"/>
    </row>
    <row r="291" spans="1:10" x14ac:dyDescent="0.25">
      <c r="A291" s="4"/>
      <c r="B291" s="79">
        <v>47586</v>
      </c>
      <c r="C291" s="78" t="s">
        <v>25</v>
      </c>
      <c r="D291" s="80"/>
      <c r="E291" s="78">
        <v>1</v>
      </c>
      <c r="F291" s="78"/>
      <c r="G291" s="78"/>
      <c r="H291" s="78"/>
      <c r="I291" s="78"/>
      <c r="J291" s="78"/>
    </row>
    <row r="292" spans="1:10" x14ac:dyDescent="0.25">
      <c r="A292" s="4"/>
      <c r="B292" s="79">
        <v>47587</v>
      </c>
      <c r="C292" s="78" t="s">
        <v>26</v>
      </c>
      <c r="D292" s="80"/>
      <c r="E292" s="78"/>
      <c r="F292" s="78">
        <v>1</v>
      </c>
      <c r="G292" s="78"/>
      <c r="H292" s="78"/>
      <c r="I292" s="78"/>
      <c r="J292" s="78"/>
    </row>
    <row r="293" spans="1:10" x14ac:dyDescent="0.25">
      <c r="A293" s="20"/>
      <c r="B293" s="3">
        <v>47588</v>
      </c>
      <c r="C293" s="20" t="s">
        <v>27</v>
      </c>
      <c r="D293" s="12"/>
      <c r="E293" s="20"/>
      <c r="F293" s="20"/>
      <c r="G293" s="20"/>
      <c r="H293" s="20"/>
      <c r="I293" s="20"/>
      <c r="J293" s="20"/>
    </row>
    <row r="294" spans="1:10" x14ac:dyDescent="0.25">
      <c r="A294" s="20"/>
      <c r="B294" s="3">
        <v>47589</v>
      </c>
      <c r="C294" s="20" t="s">
        <v>28</v>
      </c>
      <c r="D294" s="12"/>
      <c r="E294" s="20"/>
      <c r="F294" s="20"/>
      <c r="G294" s="20"/>
      <c r="H294" s="20"/>
      <c r="I294" s="20"/>
      <c r="J294" s="20"/>
    </row>
    <row r="295" spans="1:10" x14ac:dyDescent="0.25">
      <c r="A295" s="20"/>
      <c r="B295" s="3">
        <v>47590</v>
      </c>
      <c r="C295" s="20" t="s">
        <v>29</v>
      </c>
      <c r="D295" s="12"/>
      <c r="E295" s="20"/>
      <c r="F295" s="20"/>
      <c r="G295" s="20"/>
      <c r="H295" s="20"/>
      <c r="I295" s="20"/>
      <c r="J295" s="20"/>
    </row>
    <row r="296" spans="1:10" x14ac:dyDescent="0.25">
      <c r="A296" s="20"/>
      <c r="B296" s="3">
        <v>47591</v>
      </c>
      <c r="C296" s="20" t="s">
        <v>23</v>
      </c>
      <c r="D296" s="12"/>
      <c r="E296" s="20"/>
      <c r="F296" s="20"/>
      <c r="G296" s="20"/>
      <c r="H296" s="20"/>
      <c r="I296" s="20"/>
      <c r="J296" s="20"/>
    </row>
    <row r="297" spans="1:10" x14ac:dyDescent="0.25">
      <c r="A297" s="20"/>
      <c r="B297" s="3">
        <v>47592</v>
      </c>
      <c r="C297" s="20" t="s">
        <v>24</v>
      </c>
      <c r="D297" s="12"/>
      <c r="E297" s="20"/>
      <c r="F297" s="20"/>
      <c r="G297" s="20"/>
      <c r="H297" s="20"/>
      <c r="I297" s="20"/>
      <c r="J297" s="20"/>
    </row>
    <row r="298" spans="1:10" x14ac:dyDescent="0.25">
      <c r="A298" s="4"/>
      <c r="B298" s="79">
        <v>47593</v>
      </c>
      <c r="C298" s="78" t="s">
        <v>25</v>
      </c>
      <c r="D298" s="80"/>
      <c r="E298" s="78">
        <v>1</v>
      </c>
      <c r="F298" s="78"/>
      <c r="G298" s="78"/>
      <c r="H298" s="78"/>
      <c r="I298" s="78"/>
      <c r="J298" s="78"/>
    </row>
    <row r="299" spans="1:10" x14ac:dyDescent="0.25">
      <c r="A299" s="4"/>
      <c r="B299" s="79">
        <v>47594</v>
      </c>
      <c r="C299" s="78" t="s">
        <v>26</v>
      </c>
      <c r="D299" s="80"/>
      <c r="E299" s="78"/>
      <c r="F299" s="78">
        <v>1</v>
      </c>
      <c r="G299" s="78"/>
      <c r="H299" s="78"/>
      <c r="I299" s="78"/>
      <c r="J299" s="78"/>
    </row>
    <row r="300" spans="1:10" x14ac:dyDescent="0.25">
      <c r="A300" s="9"/>
      <c r="B300" s="10">
        <v>47595</v>
      </c>
      <c r="C300" s="9" t="s">
        <v>27</v>
      </c>
      <c r="D300" s="11" t="s">
        <v>48</v>
      </c>
      <c r="E300" s="9"/>
      <c r="F300" s="9"/>
      <c r="G300" s="9"/>
      <c r="H300" s="9"/>
      <c r="I300" s="9">
        <v>1</v>
      </c>
      <c r="J300" s="9"/>
    </row>
    <row r="301" spans="1:10" x14ac:dyDescent="0.25">
      <c r="A301" s="20"/>
      <c r="B301" s="3">
        <v>47596</v>
      </c>
      <c r="C301" s="20" t="s">
        <v>28</v>
      </c>
      <c r="D301" s="12"/>
      <c r="E301" s="20"/>
      <c r="F301" s="20"/>
      <c r="G301" s="20"/>
      <c r="H301" s="20"/>
      <c r="I301" s="20"/>
      <c r="J301" s="20"/>
    </row>
    <row r="302" spans="1:10" x14ac:dyDescent="0.25">
      <c r="A302" s="20"/>
      <c r="B302" s="3">
        <v>47597</v>
      </c>
      <c r="C302" s="20" t="s">
        <v>29</v>
      </c>
      <c r="D302" s="12"/>
      <c r="E302" s="20"/>
      <c r="F302" s="20"/>
      <c r="G302" s="20"/>
      <c r="H302" s="20"/>
      <c r="I302" s="20"/>
      <c r="J302" s="20"/>
    </row>
    <row r="303" spans="1:10" x14ac:dyDescent="0.25">
      <c r="A303" s="20"/>
      <c r="B303" s="3">
        <v>47598</v>
      </c>
      <c r="C303" s="20" t="s">
        <v>23</v>
      </c>
      <c r="D303" s="12"/>
      <c r="E303" s="20"/>
      <c r="F303" s="20"/>
      <c r="G303" s="20"/>
      <c r="H303" s="20"/>
      <c r="I303" s="20"/>
      <c r="J303" s="20"/>
    </row>
    <row r="304" spans="1:10" x14ac:dyDescent="0.25">
      <c r="A304" s="20"/>
      <c r="B304" s="3">
        <v>47599</v>
      </c>
      <c r="C304" s="20" t="s">
        <v>24</v>
      </c>
      <c r="D304" s="12"/>
      <c r="E304" s="20"/>
      <c r="F304" s="20"/>
      <c r="G304" s="20"/>
      <c r="H304" s="20"/>
      <c r="I304" s="20"/>
      <c r="J304" s="20"/>
    </row>
    <row r="305" spans="1:10" x14ac:dyDescent="0.25">
      <c r="A305" s="4"/>
      <c r="B305" s="79">
        <v>47600</v>
      </c>
      <c r="C305" s="78" t="s">
        <v>25</v>
      </c>
      <c r="D305" s="80"/>
      <c r="E305" s="78">
        <v>1</v>
      </c>
      <c r="F305" s="78"/>
      <c r="G305" s="78"/>
      <c r="H305" s="78"/>
      <c r="I305" s="78"/>
      <c r="J305" s="78"/>
    </row>
    <row r="306" spans="1:10" x14ac:dyDescent="0.25">
      <c r="A306" s="4"/>
      <c r="B306" s="79">
        <v>47601</v>
      </c>
      <c r="C306" s="78" t="s">
        <v>26</v>
      </c>
      <c r="D306" s="80"/>
      <c r="E306" s="78"/>
      <c r="F306" s="78">
        <v>1</v>
      </c>
      <c r="G306" s="78"/>
      <c r="H306" s="78"/>
      <c r="I306" s="78"/>
      <c r="J306" s="78"/>
    </row>
    <row r="307" spans="1:10" x14ac:dyDescent="0.25">
      <c r="A307" s="20"/>
      <c r="B307" s="3">
        <v>47602</v>
      </c>
      <c r="C307" s="20" t="s">
        <v>27</v>
      </c>
      <c r="D307" s="12"/>
      <c r="E307" s="20"/>
      <c r="F307" s="20"/>
      <c r="G307" s="20"/>
      <c r="H307" s="20"/>
      <c r="I307" s="20"/>
      <c r="J307" s="20"/>
    </row>
    <row r="308" spans="1:10" x14ac:dyDescent="0.25">
      <c r="A308" s="20"/>
      <c r="B308" s="3">
        <v>47603</v>
      </c>
      <c r="C308" s="20" t="s">
        <v>28</v>
      </c>
      <c r="D308" s="12"/>
      <c r="E308" s="20"/>
      <c r="F308" s="20"/>
      <c r="G308" s="20"/>
      <c r="H308" s="20"/>
      <c r="I308" s="20"/>
      <c r="J308" s="20"/>
    </row>
    <row r="309" spans="1:10" x14ac:dyDescent="0.25">
      <c r="A309" s="9" t="s">
        <v>49</v>
      </c>
      <c r="B309" s="10">
        <v>47604</v>
      </c>
      <c r="C309" s="9" t="s">
        <v>29</v>
      </c>
      <c r="D309" s="11" t="s">
        <v>50</v>
      </c>
      <c r="E309" s="9"/>
      <c r="F309" s="9"/>
      <c r="G309" s="9"/>
      <c r="H309" s="9"/>
      <c r="I309" s="9">
        <v>1</v>
      </c>
      <c r="J309" s="9"/>
    </row>
    <row r="310" spans="1:10" x14ac:dyDescent="0.25">
      <c r="A310" s="20"/>
      <c r="B310" s="3">
        <v>47605</v>
      </c>
      <c r="C310" s="20" t="s">
        <v>23</v>
      </c>
      <c r="D310" s="12"/>
      <c r="E310" s="20"/>
      <c r="F310" s="20"/>
      <c r="G310" s="20"/>
      <c r="H310" s="20"/>
      <c r="I310" s="20"/>
      <c r="J310" s="20"/>
    </row>
    <row r="311" spans="1:10" x14ac:dyDescent="0.25">
      <c r="A311" s="20"/>
      <c r="B311" s="3">
        <v>47606</v>
      </c>
      <c r="C311" s="20" t="s">
        <v>24</v>
      </c>
      <c r="D311" s="12"/>
      <c r="E311" s="20"/>
      <c r="F311" s="20"/>
      <c r="G311" s="20"/>
      <c r="H311" s="20"/>
      <c r="I311" s="20"/>
      <c r="J311" s="20"/>
    </row>
    <row r="312" spans="1:10" x14ac:dyDescent="0.25">
      <c r="A312" s="4"/>
      <c r="B312" s="79">
        <v>47607</v>
      </c>
      <c r="C312" s="78" t="s">
        <v>25</v>
      </c>
      <c r="D312" s="80"/>
      <c r="E312" s="78">
        <v>1</v>
      </c>
      <c r="F312" s="78"/>
      <c r="G312" s="78"/>
      <c r="H312" s="78"/>
      <c r="I312" s="78"/>
      <c r="J312" s="78"/>
    </row>
    <row r="313" spans="1:10" x14ac:dyDescent="0.25">
      <c r="A313" s="4"/>
      <c r="B313" s="79">
        <v>47608</v>
      </c>
      <c r="C313" s="78" t="s">
        <v>26</v>
      </c>
      <c r="D313" s="80"/>
      <c r="E313" s="78"/>
      <c r="F313" s="78">
        <v>1</v>
      </c>
      <c r="G313" s="78"/>
      <c r="H313" s="78"/>
      <c r="I313" s="78"/>
      <c r="J313" s="78"/>
    </row>
    <row r="314" spans="1:10" x14ac:dyDescent="0.25">
      <c r="A314" s="20"/>
      <c r="B314" s="3">
        <v>47609</v>
      </c>
      <c r="C314" s="20" t="s">
        <v>27</v>
      </c>
      <c r="D314" s="12"/>
      <c r="E314" s="20"/>
      <c r="F314" s="20"/>
      <c r="G314" s="20"/>
      <c r="H314" s="20"/>
      <c r="I314" s="20"/>
      <c r="J314" s="20"/>
    </row>
    <row r="315" spans="1:10" x14ac:dyDescent="0.25">
      <c r="A315" s="20"/>
      <c r="B315" s="3">
        <v>47610</v>
      </c>
      <c r="C315" s="20" t="s">
        <v>28</v>
      </c>
      <c r="D315" s="12"/>
      <c r="E315" s="20"/>
      <c r="F315" s="20"/>
      <c r="G315" s="20"/>
      <c r="H315" s="20"/>
      <c r="I315" s="20"/>
      <c r="J315" s="20"/>
    </row>
    <row r="316" spans="1:10" x14ac:dyDescent="0.25">
      <c r="A316" s="9"/>
      <c r="B316" s="10">
        <v>47611</v>
      </c>
      <c r="C316" s="9" t="s">
        <v>29</v>
      </c>
      <c r="D316" s="11" t="s">
        <v>51</v>
      </c>
      <c r="E316" s="9"/>
      <c r="F316" s="9"/>
      <c r="G316" s="9"/>
      <c r="H316" s="9"/>
      <c r="I316" s="9">
        <v>1</v>
      </c>
      <c r="J316" s="9"/>
    </row>
    <row r="317" spans="1:10" x14ac:dyDescent="0.25">
      <c r="A317" s="20"/>
      <c r="B317" s="3">
        <v>47612</v>
      </c>
      <c r="C317" s="20" t="s">
        <v>23</v>
      </c>
      <c r="D317" s="12"/>
      <c r="E317" s="20"/>
      <c r="F317" s="20"/>
      <c r="G317" s="20"/>
      <c r="H317" s="20"/>
      <c r="I317" s="20"/>
      <c r="J317" s="20"/>
    </row>
    <row r="318" spans="1:10" x14ac:dyDescent="0.25">
      <c r="A318" s="20"/>
      <c r="B318" s="3">
        <v>47613</v>
      </c>
      <c r="C318" s="20" t="s">
        <v>24</v>
      </c>
      <c r="D318" s="12"/>
      <c r="E318" s="20"/>
      <c r="F318" s="20"/>
      <c r="G318" s="20"/>
      <c r="H318" s="20"/>
      <c r="I318" s="20"/>
      <c r="J318" s="20"/>
    </row>
    <row r="319" spans="1:10" x14ac:dyDescent="0.25">
      <c r="A319" s="4"/>
      <c r="B319" s="79">
        <v>47614</v>
      </c>
      <c r="C319" s="78" t="s">
        <v>25</v>
      </c>
      <c r="D319" s="80"/>
      <c r="E319" s="78">
        <v>1</v>
      </c>
      <c r="F319" s="78"/>
      <c r="G319" s="78"/>
      <c r="H319" s="78"/>
      <c r="I319" s="78"/>
      <c r="J319" s="78"/>
    </row>
    <row r="320" spans="1:10" x14ac:dyDescent="0.25">
      <c r="A320" s="4"/>
      <c r="B320" s="79">
        <v>47615</v>
      </c>
      <c r="C320" s="78" t="s">
        <v>26</v>
      </c>
      <c r="D320" s="80"/>
      <c r="E320" s="78"/>
      <c r="F320" s="78">
        <v>1</v>
      </c>
      <c r="G320" s="78"/>
      <c r="H320" s="78"/>
      <c r="I320" s="78"/>
      <c r="J320" s="78"/>
    </row>
    <row r="321" spans="1:10" x14ac:dyDescent="0.25">
      <c r="A321" s="20"/>
      <c r="B321" s="3">
        <v>47616</v>
      </c>
      <c r="C321" s="20" t="s">
        <v>27</v>
      </c>
      <c r="D321" s="12"/>
      <c r="E321" s="20"/>
      <c r="F321" s="20"/>
      <c r="G321" s="20"/>
      <c r="H321" s="20"/>
      <c r="I321" s="20"/>
      <c r="J321" s="20"/>
    </row>
    <row r="322" spans="1:10" x14ac:dyDescent="0.25">
      <c r="A322" s="20"/>
      <c r="B322" s="3">
        <v>47617</v>
      </c>
      <c r="C322" s="20" t="s">
        <v>28</v>
      </c>
      <c r="D322" s="12"/>
      <c r="E322" s="20"/>
      <c r="F322" s="20"/>
      <c r="G322" s="20"/>
      <c r="H322" s="20"/>
      <c r="I322" s="20"/>
      <c r="J322" s="20"/>
    </row>
    <row r="323" spans="1:10" x14ac:dyDescent="0.25">
      <c r="A323" s="20"/>
      <c r="B323" s="3">
        <v>47618</v>
      </c>
      <c r="C323" s="20" t="s">
        <v>29</v>
      </c>
      <c r="D323" s="12"/>
      <c r="E323" s="20"/>
      <c r="F323" s="20"/>
      <c r="G323" s="20"/>
      <c r="H323" s="20"/>
      <c r="I323" s="20"/>
      <c r="J323" s="20"/>
    </row>
    <row r="324" spans="1:10" x14ac:dyDescent="0.25">
      <c r="A324" s="20"/>
      <c r="B324" s="3">
        <v>47619</v>
      </c>
      <c r="C324" s="20" t="s">
        <v>23</v>
      </c>
      <c r="D324" s="12"/>
      <c r="E324" s="20"/>
      <c r="F324" s="20"/>
      <c r="G324" s="20"/>
      <c r="H324" s="20"/>
      <c r="I324" s="20"/>
      <c r="J324" s="20"/>
    </row>
    <row r="325" spans="1:10" x14ac:dyDescent="0.25">
      <c r="A325" s="20"/>
      <c r="B325" s="3">
        <v>47620</v>
      </c>
      <c r="C325" s="20" t="s">
        <v>24</v>
      </c>
      <c r="D325" s="12"/>
      <c r="E325" s="20"/>
      <c r="F325" s="20"/>
      <c r="G325" s="20"/>
      <c r="H325" s="20"/>
      <c r="I325" s="20"/>
      <c r="J325" s="20"/>
    </row>
    <row r="326" spans="1:10" x14ac:dyDescent="0.25">
      <c r="A326" s="4"/>
      <c r="B326" s="79">
        <v>47621</v>
      </c>
      <c r="C326" s="78" t="s">
        <v>25</v>
      </c>
      <c r="D326" s="80"/>
      <c r="E326" s="78">
        <v>1</v>
      </c>
      <c r="F326" s="78"/>
      <c r="G326" s="78"/>
      <c r="H326" s="78"/>
      <c r="I326" s="78"/>
      <c r="J326" s="78"/>
    </row>
    <row r="327" spans="1:10" x14ac:dyDescent="0.25">
      <c r="A327" s="4"/>
      <c r="B327" s="79">
        <v>47622</v>
      </c>
      <c r="C327" s="78" t="s">
        <v>26</v>
      </c>
      <c r="D327" s="80"/>
      <c r="E327" s="78"/>
      <c r="F327" s="78">
        <v>1</v>
      </c>
      <c r="G327" s="78"/>
      <c r="H327" s="78"/>
      <c r="I327" s="78"/>
      <c r="J327" s="78"/>
    </row>
    <row r="328" spans="1:10" x14ac:dyDescent="0.25">
      <c r="A328" s="20"/>
      <c r="B328" s="3">
        <v>47623</v>
      </c>
      <c r="C328" s="20" t="s">
        <v>27</v>
      </c>
      <c r="D328" s="12"/>
      <c r="E328" s="20"/>
      <c r="F328" s="20"/>
      <c r="G328" s="20"/>
      <c r="H328" s="20"/>
      <c r="I328" s="20"/>
      <c r="J328" s="20"/>
    </row>
    <row r="329" spans="1:10" x14ac:dyDescent="0.25">
      <c r="A329" s="20"/>
      <c r="B329" s="3">
        <v>47624</v>
      </c>
      <c r="C329" s="20" t="s">
        <v>28</v>
      </c>
      <c r="D329" s="12"/>
      <c r="E329" s="20"/>
      <c r="F329" s="20"/>
      <c r="G329" s="20"/>
      <c r="H329" s="20"/>
      <c r="I329" s="20"/>
      <c r="J329" s="20"/>
    </row>
    <row r="330" spans="1:10" x14ac:dyDescent="0.25">
      <c r="A330" s="20"/>
      <c r="B330" s="3">
        <v>47625</v>
      </c>
      <c r="C330" s="20" t="s">
        <v>29</v>
      </c>
      <c r="D330" s="12"/>
      <c r="E330" s="20"/>
      <c r="F330" s="20"/>
      <c r="G330" s="20"/>
      <c r="H330" s="20"/>
      <c r="I330" s="20"/>
      <c r="J330" s="20"/>
    </row>
    <row r="331" spans="1:10" x14ac:dyDescent="0.25">
      <c r="A331" s="20"/>
      <c r="B331" s="3">
        <v>47626</v>
      </c>
      <c r="C331" s="20" t="s">
        <v>23</v>
      </c>
      <c r="D331" s="12"/>
      <c r="E331" s="20"/>
      <c r="F331" s="20"/>
      <c r="G331" s="20"/>
      <c r="H331" s="20"/>
      <c r="I331" s="20"/>
      <c r="J331" s="20"/>
    </row>
    <row r="332" spans="1:10" x14ac:dyDescent="0.25">
      <c r="A332" s="20"/>
      <c r="B332" s="3">
        <v>47627</v>
      </c>
      <c r="C332" s="20" t="s">
        <v>24</v>
      </c>
      <c r="D332" s="12"/>
      <c r="E332" s="20"/>
      <c r="F332" s="20"/>
      <c r="G332" s="20"/>
      <c r="H332" s="20"/>
      <c r="I332" s="20"/>
      <c r="J332" s="20"/>
    </row>
    <row r="333" spans="1:10" x14ac:dyDescent="0.25">
      <c r="A333" s="4"/>
      <c r="B333" s="79">
        <v>47628</v>
      </c>
      <c r="C333" s="78" t="s">
        <v>25</v>
      </c>
      <c r="D333" s="80"/>
      <c r="E333" s="78">
        <v>1</v>
      </c>
      <c r="F333" s="78"/>
      <c r="G333" s="78"/>
      <c r="H333" s="78"/>
      <c r="I333" s="78"/>
      <c r="J333" s="78"/>
    </row>
    <row r="334" spans="1:10" x14ac:dyDescent="0.25">
      <c r="A334" s="4"/>
      <c r="B334" s="79">
        <v>47629</v>
      </c>
      <c r="C334" s="78" t="s">
        <v>26</v>
      </c>
      <c r="D334" s="80"/>
      <c r="E334" s="78"/>
      <c r="F334" s="78">
        <v>1</v>
      </c>
      <c r="G334" s="78"/>
      <c r="H334" s="78"/>
      <c r="I334" s="78"/>
      <c r="J334" s="78"/>
    </row>
    <row r="335" spans="1:10" x14ac:dyDescent="0.25">
      <c r="A335" s="20"/>
      <c r="B335" s="3">
        <v>47630</v>
      </c>
      <c r="C335" s="20" t="s">
        <v>27</v>
      </c>
      <c r="D335" s="12"/>
      <c r="E335" s="20"/>
      <c r="F335" s="20"/>
      <c r="G335" s="20"/>
      <c r="H335" s="20"/>
      <c r="I335" s="20"/>
      <c r="J335" s="20"/>
    </row>
    <row r="336" spans="1:10" x14ac:dyDescent="0.25">
      <c r="A336" s="20"/>
      <c r="B336" s="3">
        <v>47631</v>
      </c>
      <c r="C336" s="20" t="s">
        <v>28</v>
      </c>
      <c r="D336" s="12"/>
      <c r="E336" s="20"/>
      <c r="F336" s="20"/>
      <c r="G336" s="20"/>
      <c r="H336" s="20"/>
      <c r="I336" s="20"/>
      <c r="J336" s="20"/>
    </row>
    <row r="337" spans="1:10" x14ac:dyDescent="0.25">
      <c r="A337" s="20"/>
      <c r="B337" s="3">
        <v>47632</v>
      </c>
      <c r="C337" s="20" t="s">
        <v>29</v>
      </c>
      <c r="D337" s="12"/>
      <c r="E337" s="20"/>
      <c r="F337" s="20"/>
      <c r="G337" s="20"/>
      <c r="H337" s="20"/>
      <c r="I337" s="20"/>
      <c r="J337" s="20"/>
    </row>
    <row r="338" spans="1:10" x14ac:dyDescent="0.25">
      <c r="A338" s="9"/>
      <c r="B338" s="10">
        <v>47633</v>
      </c>
      <c r="C338" s="9" t="s">
        <v>23</v>
      </c>
      <c r="D338" s="11" t="s">
        <v>52</v>
      </c>
      <c r="E338" s="9"/>
      <c r="F338" s="9"/>
      <c r="G338" s="9"/>
      <c r="H338" s="9"/>
      <c r="I338" s="9">
        <v>1</v>
      </c>
      <c r="J338" s="9"/>
    </row>
    <row r="339" spans="1:10" x14ac:dyDescent="0.25">
      <c r="A339" s="8"/>
      <c r="B339" s="85">
        <v>47634</v>
      </c>
      <c r="C339" s="84" t="s">
        <v>24</v>
      </c>
      <c r="D339" s="86" t="s">
        <v>142</v>
      </c>
      <c r="E339" s="84"/>
      <c r="F339" s="84"/>
      <c r="G339" s="84"/>
      <c r="H339" s="84"/>
      <c r="I339" s="84"/>
      <c r="J339" s="84">
        <v>1</v>
      </c>
    </row>
    <row r="340" spans="1:10" x14ac:dyDescent="0.25">
      <c r="A340" s="4" t="s">
        <v>53</v>
      </c>
      <c r="B340" s="79">
        <v>47635</v>
      </c>
      <c r="C340" s="78" t="s">
        <v>25</v>
      </c>
      <c r="D340" s="80"/>
      <c r="E340" s="78">
        <v>1</v>
      </c>
      <c r="F340" s="78"/>
      <c r="G340" s="78"/>
      <c r="H340" s="78"/>
      <c r="I340" s="78"/>
      <c r="J340" s="78"/>
    </row>
    <row r="341" spans="1:10" x14ac:dyDescent="0.25">
      <c r="A341" s="4"/>
      <c r="B341" s="79">
        <v>47636</v>
      </c>
      <c r="C341" s="78" t="s">
        <v>26</v>
      </c>
      <c r="D341" s="80"/>
      <c r="E341" s="78"/>
      <c r="F341" s="78">
        <v>1</v>
      </c>
      <c r="G341" s="78"/>
      <c r="H341" s="78"/>
      <c r="I341" s="78"/>
      <c r="J341" s="78"/>
    </row>
    <row r="342" spans="1:10" x14ac:dyDescent="0.25">
      <c r="A342" s="20"/>
      <c r="B342" s="3">
        <v>47637</v>
      </c>
      <c r="C342" s="20" t="s">
        <v>27</v>
      </c>
      <c r="D342" s="12"/>
      <c r="E342" s="20"/>
      <c r="F342" s="20"/>
      <c r="G342" s="20"/>
      <c r="H342" s="20"/>
      <c r="I342" s="20"/>
      <c r="J342" s="20"/>
    </row>
    <row r="343" spans="1:10" x14ac:dyDescent="0.25">
      <c r="A343" s="20"/>
      <c r="B343" s="3">
        <v>47638</v>
      </c>
      <c r="C343" s="20" t="s">
        <v>28</v>
      </c>
      <c r="D343" s="12"/>
      <c r="E343" s="20"/>
      <c r="F343" s="20"/>
      <c r="G343" s="20"/>
      <c r="H343" s="20"/>
      <c r="I343" s="20"/>
      <c r="J343" s="20"/>
    </row>
    <row r="344" spans="1:10" x14ac:dyDescent="0.25">
      <c r="A344" s="20"/>
      <c r="B344" s="3">
        <v>47639</v>
      </c>
      <c r="C344" s="20" t="s">
        <v>29</v>
      </c>
      <c r="D344" s="12"/>
      <c r="E344" s="20"/>
      <c r="F344" s="20"/>
      <c r="G344" s="20"/>
      <c r="H344" s="20"/>
      <c r="I344" s="20"/>
      <c r="J344" s="20"/>
    </row>
    <row r="345" spans="1:10" x14ac:dyDescent="0.25">
      <c r="A345" s="20"/>
      <c r="B345" s="3">
        <v>47640</v>
      </c>
      <c r="C345" s="20" t="s">
        <v>23</v>
      </c>
      <c r="D345" s="12"/>
      <c r="E345" s="20"/>
      <c r="F345" s="20"/>
      <c r="G345" s="20"/>
      <c r="H345" s="20"/>
      <c r="I345" s="20"/>
      <c r="J345" s="20"/>
    </row>
    <row r="346" spans="1:10" x14ac:dyDescent="0.25">
      <c r="A346" s="20"/>
      <c r="B346" s="3">
        <v>47641</v>
      </c>
      <c r="C346" s="20" t="s">
        <v>24</v>
      </c>
      <c r="D346" s="12"/>
      <c r="E346" s="20"/>
      <c r="F346" s="20"/>
      <c r="G346" s="20"/>
      <c r="H346" s="20"/>
      <c r="I346" s="20"/>
      <c r="J346" s="20"/>
    </row>
    <row r="347" spans="1:10" x14ac:dyDescent="0.25">
      <c r="A347" s="4"/>
      <c r="B347" s="79">
        <v>47642</v>
      </c>
      <c r="C347" s="78" t="s">
        <v>25</v>
      </c>
      <c r="D347" s="80"/>
      <c r="E347" s="78">
        <v>1</v>
      </c>
      <c r="F347" s="78"/>
      <c r="G347" s="78"/>
      <c r="H347" s="78"/>
      <c r="I347" s="78"/>
      <c r="J347" s="78"/>
    </row>
    <row r="348" spans="1:10" x14ac:dyDescent="0.25">
      <c r="A348" s="4"/>
      <c r="B348" s="79">
        <v>47643</v>
      </c>
      <c r="C348" s="78" t="s">
        <v>26</v>
      </c>
      <c r="D348" s="80"/>
      <c r="E348" s="78"/>
      <c r="F348" s="78">
        <v>1</v>
      </c>
      <c r="G348" s="78"/>
      <c r="H348" s="78"/>
      <c r="I348" s="78"/>
      <c r="J348" s="78"/>
    </row>
    <row r="349" spans="1:10" x14ac:dyDescent="0.25">
      <c r="A349" s="9"/>
      <c r="B349" s="10">
        <v>47644</v>
      </c>
      <c r="C349" s="9" t="s">
        <v>27</v>
      </c>
      <c r="D349" s="11" t="s">
        <v>54</v>
      </c>
      <c r="E349" s="9"/>
      <c r="F349" s="9"/>
      <c r="G349" s="9"/>
      <c r="H349" s="9"/>
      <c r="I349" s="9">
        <v>1</v>
      </c>
      <c r="J349" s="9"/>
    </row>
    <row r="350" spans="1:10" x14ac:dyDescent="0.25">
      <c r="A350" s="20"/>
      <c r="B350" s="3">
        <v>47645</v>
      </c>
      <c r="C350" s="20" t="s">
        <v>28</v>
      </c>
      <c r="D350" s="12"/>
      <c r="E350" s="20"/>
      <c r="F350" s="20"/>
      <c r="G350" s="20"/>
      <c r="H350" s="20"/>
      <c r="I350" s="20"/>
      <c r="J350" s="20"/>
    </row>
    <row r="351" spans="1:10" x14ac:dyDescent="0.25">
      <c r="A351" s="20"/>
      <c r="B351" s="3">
        <v>47646</v>
      </c>
      <c r="C351" s="20" t="s">
        <v>29</v>
      </c>
      <c r="D351" s="12"/>
      <c r="E351" s="20"/>
      <c r="F351" s="20"/>
      <c r="G351" s="20"/>
      <c r="H351" s="20"/>
      <c r="I351" s="20"/>
      <c r="J351" s="20"/>
    </row>
    <row r="352" spans="1:10" x14ac:dyDescent="0.25">
      <c r="A352" s="20"/>
      <c r="B352" s="3">
        <v>47647</v>
      </c>
      <c r="C352" s="20" t="s">
        <v>23</v>
      </c>
      <c r="D352" s="12"/>
      <c r="E352" s="20"/>
      <c r="F352" s="20"/>
      <c r="G352" s="20"/>
      <c r="H352" s="20"/>
      <c r="I352" s="20"/>
      <c r="J352" s="20"/>
    </row>
    <row r="353" spans="1:10" x14ac:dyDescent="0.25">
      <c r="A353" s="20"/>
      <c r="B353" s="3">
        <v>47648</v>
      </c>
      <c r="C353" s="20" t="s">
        <v>24</v>
      </c>
      <c r="D353" s="12"/>
      <c r="E353" s="20"/>
      <c r="F353" s="20"/>
      <c r="G353" s="20"/>
      <c r="H353" s="20"/>
      <c r="I353" s="20"/>
      <c r="J353" s="20"/>
    </row>
    <row r="354" spans="1:10" x14ac:dyDescent="0.25">
      <c r="A354" s="4"/>
      <c r="B354" s="79">
        <v>47649</v>
      </c>
      <c r="C354" s="78" t="s">
        <v>25</v>
      </c>
      <c r="D354" s="80"/>
      <c r="E354" s="78">
        <v>1</v>
      </c>
      <c r="F354" s="78"/>
      <c r="G354" s="78"/>
      <c r="H354" s="78"/>
      <c r="I354" s="78"/>
      <c r="J354" s="78"/>
    </row>
    <row r="355" spans="1:10" x14ac:dyDescent="0.25">
      <c r="A355" s="4"/>
      <c r="B355" s="79">
        <v>47650</v>
      </c>
      <c r="C355" s="78" t="s">
        <v>26</v>
      </c>
      <c r="D355" s="80"/>
      <c r="E355" s="78"/>
      <c r="F355" s="78">
        <v>1</v>
      </c>
      <c r="G355" s="78"/>
      <c r="H355" s="78"/>
      <c r="I355" s="78"/>
      <c r="J355" s="78"/>
    </row>
    <row r="356" spans="1:10" x14ac:dyDescent="0.25">
      <c r="A356" s="20"/>
      <c r="B356" s="3">
        <v>47651</v>
      </c>
      <c r="C356" s="20" t="s">
        <v>27</v>
      </c>
      <c r="D356" s="12"/>
      <c r="E356" s="20"/>
      <c r="F356" s="20"/>
      <c r="G356" s="20"/>
      <c r="H356" s="20"/>
      <c r="I356" s="20"/>
      <c r="J356" s="20"/>
    </row>
    <row r="357" spans="1:10" x14ac:dyDescent="0.25">
      <c r="A357" s="20"/>
      <c r="B357" s="3">
        <v>47652</v>
      </c>
      <c r="C357" s="20" t="s">
        <v>28</v>
      </c>
      <c r="D357" s="12"/>
      <c r="E357" s="20"/>
      <c r="F357" s="20"/>
      <c r="G357" s="20"/>
      <c r="H357" s="20"/>
      <c r="I357" s="20"/>
      <c r="J357" s="20"/>
    </row>
    <row r="358" spans="1:10" x14ac:dyDescent="0.25">
      <c r="A358" s="20"/>
      <c r="B358" s="3">
        <v>47653</v>
      </c>
      <c r="C358" s="20" t="s">
        <v>29</v>
      </c>
      <c r="D358" s="12"/>
      <c r="E358" s="20"/>
      <c r="F358" s="20"/>
      <c r="G358" s="20"/>
      <c r="H358" s="20"/>
      <c r="I358" s="20"/>
      <c r="J358" s="20"/>
    </row>
    <row r="359" spans="1:10" x14ac:dyDescent="0.25">
      <c r="A359" s="20"/>
      <c r="B359" s="3">
        <v>47654</v>
      </c>
      <c r="C359" s="20" t="s">
        <v>23</v>
      </c>
      <c r="D359" s="12"/>
      <c r="E359" s="20"/>
      <c r="F359" s="20"/>
      <c r="G359" s="20"/>
      <c r="H359" s="20"/>
      <c r="I359" s="20"/>
      <c r="J359" s="20"/>
    </row>
    <row r="360" spans="1:10" x14ac:dyDescent="0.25">
      <c r="A360" s="20"/>
      <c r="B360" s="3">
        <v>47655</v>
      </c>
      <c r="C360" s="20" t="s">
        <v>24</v>
      </c>
      <c r="D360" s="12"/>
      <c r="E360" s="20"/>
      <c r="F360" s="20"/>
      <c r="G360" s="20"/>
      <c r="H360" s="20"/>
      <c r="I360" s="20"/>
      <c r="J360" s="20"/>
    </row>
    <row r="361" spans="1:10" x14ac:dyDescent="0.25">
      <c r="A361" s="4"/>
      <c r="B361" s="79">
        <v>47656</v>
      </c>
      <c r="C361" s="78" t="s">
        <v>25</v>
      </c>
      <c r="D361" s="80"/>
      <c r="E361" s="78">
        <v>1</v>
      </c>
      <c r="F361" s="78"/>
      <c r="G361" s="78"/>
      <c r="H361" s="78"/>
      <c r="I361" s="78"/>
      <c r="J361" s="78"/>
    </row>
    <row r="362" spans="1:10" x14ac:dyDescent="0.25">
      <c r="A362" s="4"/>
      <c r="B362" s="79">
        <v>47657</v>
      </c>
      <c r="C362" s="78" t="s">
        <v>26</v>
      </c>
      <c r="D362" s="80"/>
      <c r="E362" s="78"/>
      <c r="F362" s="78">
        <v>1</v>
      </c>
      <c r="G362" s="78"/>
      <c r="H362" s="78"/>
      <c r="I362" s="78"/>
      <c r="J362" s="78"/>
    </row>
    <row r="363" spans="1:10" x14ac:dyDescent="0.25">
      <c r="A363" s="20"/>
      <c r="B363" s="3">
        <v>47658</v>
      </c>
      <c r="C363" s="20" t="s">
        <v>27</v>
      </c>
      <c r="D363" s="12"/>
      <c r="E363" s="20"/>
      <c r="F363" s="20"/>
      <c r="G363" s="20"/>
      <c r="H363" s="20"/>
      <c r="I363" s="20"/>
      <c r="J363" s="20"/>
    </row>
    <row r="364" spans="1:10" x14ac:dyDescent="0.25">
      <c r="A364" s="20"/>
      <c r="B364" s="3">
        <v>47659</v>
      </c>
      <c r="C364" s="20" t="s">
        <v>28</v>
      </c>
      <c r="D364" s="12"/>
      <c r="E364" s="20"/>
      <c r="F364" s="20"/>
      <c r="G364" s="20"/>
      <c r="H364" s="20"/>
      <c r="I364" s="20"/>
      <c r="J364" s="20"/>
    </row>
    <row r="365" spans="1:10" x14ac:dyDescent="0.25">
      <c r="A365" s="20"/>
      <c r="B365" s="3">
        <v>47660</v>
      </c>
      <c r="C365" s="20" t="s">
        <v>29</v>
      </c>
      <c r="D365" s="12"/>
      <c r="E365" s="20"/>
      <c r="F365" s="20"/>
      <c r="G365" s="20"/>
      <c r="H365" s="20"/>
      <c r="I365" s="20"/>
      <c r="J365" s="20"/>
    </row>
    <row r="366" spans="1:10" x14ac:dyDescent="0.25">
      <c r="A366" s="20"/>
      <c r="B366" s="3">
        <v>47661</v>
      </c>
      <c r="C366" s="20" t="s">
        <v>23</v>
      </c>
      <c r="D366" s="12"/>
      <c r="E366" s="20"/>
      <c r="F366" s="20"/>
      <c r="G366" s="20"/>
      <c r="H366" s="20"/>
      <c r="I366" s="20"/>
      <c r="J366" s="20"/>
    </row>
    <row r="367" spans="1:10" x14ac:dyDescent="0.25">
      <c r="A367" s="20"/>
      <c r="B367" s="3">
        <v>47662</v>
      </c>
      <c r="C367" s="20" t="s">
        <v>24</v>
      </c>
      <c r="D367" s="12"/>
      <c r="E367" s="20"/>
      <c r="F367" s="20"/>
      <c r="G367" s="20"/>
      <c r="H367" s="20"/>
      <c r="I367" s="20"/>
      <c r="J367" s="20"/>
    </row>
    <row r="368" spans="1:10" x14ac:dyDescent="0.25">
      <c r="A368" s="4"/>
      <c r="B368" s="79">
        <v>47663</v>
      </c>
      <c r="C368" s="78" t="s">
        <v>25</v>
      </c>
      <c r="D368" s="80"/>
      <c r="E368" s="78">
        <v>1</v>
      </c>
      <c r="F368" s="78"/>
      <c r="G368" s="78"/>
      <c r="H368" s="78"/>
      <c r="I368" s="78"/>
      <c r="J368" s="78"/>
    </row>
    <row r="369" spans="1:15" x14ac:dyDescent="0.25">
      <c r="A369" s="4"/>
      <c r="B369" s="79">
        <v>47664</v>
      </c>
      <c r="C369" s="78" t="s">
        <v>26</v>
      </c>
      <c r="D369" s="80"/>
      <c r="E369" s="78"/>
      <c r="F369" s="78">
        <v>1</v>
      </c>
      <c r="G369" s="78"/>
      <c r="H369" s="78"/>
      <c r="I369" s="78"/>
      <c r="J369" s="78"/>
    </row>
    <row r="372" spans="1:15" ht="15" customHeight="1" x14ac:dyDescent="0.25">
      <c r="A372" s="98" t="s">
        <v>55</v>
      </c>
      <c r="B372" s="99"/>
    </row>
    <row r="373" spans="1:15" x14ac:dyDescent="0.25">
      <c r="A373" s="20" t="s">
        <v>56</v>
      </c>
      <c r="B373" s="19">
        <f>COUNTA(B5:B369)</f>
        <v>365</v>
      </c>
    </row>
    <row r="374" spans="1:15" ht="30" customHeight="1" x14ac:dyDescent="0.25">
      <c r="A374" s="20" t="s">
        <v>57</v>
      </c>
      <c r="B374" s="19">
        <f>B373-SUM(E5:J369)</f>
        <v>239.5</v>
      </c>
    </row>
    <row r="375" spans="1:15" x14ac:dyDescent="0.25">
      <c r="A375" s="20" t="s">
        <v>58</v>
      </c>
      <c r="B375" s="19">
        <f>SUM(E5:E369)</f>
        <v>51</v>
      </c>
    </row>
    <row r="376" spans="1:15" x14ac:dyDescent="0.25">
      <c r="A376" s="20" t="s">
        <v>59</v>
      </c>
      <c r="B376" s="19">
        <f>SUM(F5:F369)</f>
        <v>52</v>
      </c>
    </row>
    <row r="377" spans="1:15" x14ac:dyDescent="0.25">
      <c r="A377" s="20" t="s">
        <v>60</v>
      </c>
      <c r="B377" s="19">
        <f>SUM(G5:G369)</f>
        <v>1</v>
      </c>
    </row>
    <row r="378" spans="1:15" x14ac:dyDescent="0.25">
      <c r="A378" s="20" t="s">
        <v>61</v>
      </c>
      <c r="B378" s="19">
        <f>SUM(H5:H369)</f>
        <v>1</v>
      </c>
    </row>
    <row r="379" spans="1:15" x14ac:dyDescent="0.25">
      <c r="A379" s="20" t="s">
        <v>62</v>
      </c>
      <c r="B379" s="19">
        <f>SUM(I5:I369)</f>
        <v>9</v>
      </c>
    </row>
    <row r="380" spans="1:15" ht="30" customHeight="1" x14ac:dyDescent="0.25">
      <c r="A380" s="20" t="s">
        <v>63</v>
      </c>
      <c r="B380" s="92">
        <f>SUM(J5:J369)</f>
        <v>11.5</v>
      </c>
    </row>
    <row r="383" spans="1:15" ht="15" customHeight="1" x14ac:dyDescent="0.25">
      <c r="A383" s="102" t="s">
        <v>64</v>
      </c>
      <c r="B383" s="103"/>
      <c r="C383" s="103"/>
      <c r="D383" s="103"/>
      <c r="E383" s="103"/>
      <c r="F383" s="103"/>
      <c r="G383" s="103"/>
      <c r="H383" s="103"/>
      <c r="I383" s="103"/>
      <c r="J383" s="103"/>
      <c r="K383" s="103"/>
      <c r="L383" s="103"/>
      <c r="M383" s="103"/>
      <c r="N383" s="103"/>
      <c r="O383" s="104"/>
    </row>
    <row r="384" spans="1:15" ht="30" customHeight="1" x14ac:dyDescent="0.25">
      <c r="A384" s="2" t="s">
        <v>110</v>
      </c>
      <c r="B384" s="2" t="s">
        <v>111</v>
      </c>
      <c r="C384" s="2" t="s">
        <v>112</v>
      </c>
      <c r="D384" s="2" t="s">
        <v>113</v>
      </c>
      <c r="E384" s="2" t="s">
        <v>114</v>
      </c>
      <c r="F384" s="2" t="s">
        <v>115</v>
      </c>
      <c r="G384" s="2" t="s">
        <v>116</v>
      </c>
      <c r="H384" s="2" t="s">
        <v>117</v>
      </c>
      <c r="I384" s="2" t="s">
        <v>118</v>
      </c>
      <c r="J384" s="2" t="s">
        <v>119</v>
      </c>
      <c r="K384" s="2" t="s">
        <v>120</v>
      </c>
      <c r="L384" s="2" t="s">
        <v>121</v>
      </c>
      <c r="M384" s="2" t="s">
        <v>122</v>
      </c>
      <c r="N384" s="2" t="s">
        <v>123</v>
      </c>
      <c r="O384" s="2" t="s">
        <v>124</v>
      </c>
    </row>
    <row r="385" spans="1:15" x14ac:dyDescent="0.25">
      <c r="A385" s="20" t="s">
        <v>65</v>
      </c>
      <c r="B385" s="20" t="s">
        <v>66</v>
      </c>
      <c r="C385" s="20" t="s">
        <v>67</v>
      </c>
      <c r="D385" s="12" t="s">
        <v>68</v>
      </c>
      <c r="E385" s="20" t="s">
        <v>69</v>
      </c>
      <c r="F385" s="12" t="s">
        <v>70</v>
      </c>
      <c r="G385" s="19">
        <v>12</v>
      </c>
      <c r="H385" s="19">
        <v>12</v>
      </c>
      <c r="I385" s="19">
        <v>0</v>
      </c>
      <c r="J385" s="19">
        <f>$B$374</f>
        <v>239.5</v>
      </c>
      <c r="K385" s="22">
        <f t="shared" ref="K385:K401" si="0">IF($E385="Jours ouvrés",($H385+$I385)*$J385,IF($E385="365 jours/an",($H385+$I385)*$B$374,0))</f>
        <v>2874</v>
      </c>
      <c r="L385" s="22">
        <f t="shared" ref="L385:L401" si="1">IF($E385="365 jours/an",($H385+$I385)*$J385,0)</f>
        <v>0</v>
      </c>
      <c r="M385" s="22">
        <f t="shared" ref="M385:M401" si="2">$H385*$J385</f>
        <v>2874</v>
      </c>
      <c r="N385" s="22">
        <f t="shared" ref="N385:N401" si="3">$I385*$J385</f>
        <v>0</v>
      </c>
      <c r="O385" s="22">
        <f t="shared" ref="O385:O401" si="4">$G385*$J385</f>
        <v>2874</v>
      </c>
    </row>
    <row r="386" spans="1:15" x14ac:dyDescent="0.25">
      <c r="A386" s="20" t="s">
        <v>65</v>
      </c>
      <c r="B386" s="20" t="s">
        <v>66</v>
      </c>
      <c r="C386" s="20" t="s">
        <v>71</v>
      </c>
      <c r="D386" s="12" t="s">
        <v>72</v>
      </c>
      <c r="E386" s="20" t="s">
        <v>69</v>
      </c>
      <c r="F386" s="12" t="s">
        <v>73</v>
      </c>
      <c r="G386" s="19">
        <v>8.5</v>
      </c>
      <c r="H386" s="19">
        <v>8.5</v>
      </c>
      <c r="I386" s="19">
        <v>0</v>
      </c>
      <c r="J386" s="19">
        <f>$B$374</f>
        <v>239.5</v>
      </c>
      <c r="K386" s="22">
        <f t="shared" si="0"/>
        <v>2035.75</v>
      </c>
      <c r="L386" s="22">
        <f t="shared" si="1"/>
        <v>0</v>
      </c>
      <c r="M386" s="22">
        <f t="shared" si="2"/>
        <v>2035.75</v>
      </c>
      <c r="N386" s="22">
        <f t="shared" si="3"/>
        <v>0</v>
      </c>
      <c r="O386" s="22">
        <f t="shared" si="4"/>
        <v>2035.75</v>
      </c>
    </row>
    <row r="387" spans="1:15" x14ac:dyDescent="0.25">
      <c r="A387" s="20" t="s">
        <v>65</v>
      </c>
      <c r="B387" s="20" t="s">
        <v>66</v>
      </c>
      <c r="C387" s="20" t="s">
        <v>71</v>
      </c>
      <c r="D387" s="12" t="s">
        <v>74</v>
      </c>
      <c r="E387" s="20" t="s">
        <v>75</v>
      </c>
      <c r="F387" s="12" t="s">
        <v>76</v>
      </c>
      <c r="G387" s="19">
        <v>24</v>
      </c>
      <c r="H387" s="19">
        <v>14</v>
      </c>
      <c r="I387" s="19">
        <v>10</v>
      </c>
      <c r="J387" s="19">
        <f>$B$373</f>
        <v>365</v>
      </c>
      <c r="K387" s="22">
        <f t="shared" si="0"/>
        <v>5748</v>
      </c>
      <c r="L387" s="22">
        <f t="shared" si="1"/>
        <v>8760</v>
      </c>
      <c r="M387" s="22">
        <f t="shared" si="2"/>
        <v>5110</v>
      </c>
      <c r="N387" s="22">
        <f t="shared" si="3"/>
        <v>3650</v>
      </c>
      <c r="O387" s="22">
        <f t="shared" si="4"/>
        <v>8760</v>
      </c>
    </row>
    <row r="388" spans="1:15" x14ac:dyDescent="0.25">
      <c r="A388" s="20" t="s">
        <v>65</v>
      </c>
      <c r="B388" s="20" t="s">
        <v>66</v>
      </c>
      <c r="C388" s="20" t="s">
        <v>71</v>
      </c>
      <c r="D388" s="12" t="s">
        <v>77</v>
      </c>
      <c r="E388" s="20" t="s">
        <v>75</v>
      </c>
      <c r="F388" s="12" t="s">
        <v>76</v>
      </c>
      <c r="G388" s="19">
        <v>24</v>
      </c>
      <c r="H388" s="19">
        <v>14</v>
      </c>
      <c r="I388" s="19">
        <v>10</v>
      </c>
      <c r="J388" s="19">
        <f>$B$373</f>
        <v>365</v>
      </c>
      <c r="K388" s="22">
        <f t="shared" si="0"/>
        <v>5748</v>
      </c>
      <c r="L388" s="22">
        <f t="shared" si="1"/>
        <v>8760</v>
      </c>
      <c r="M388" s="22">
        <f t="shared" si="2"/>
        <v>5110</v>
      </c>
      <c r="N388" s="22">
        <f t="shared" si="3"/>
        <v>3650</v>
      </c>
      <c r="O388" s="22">
        <f t="shared" si="4"/>
        <v>8760</v>
      </c>
    </row>
    <row r="389" spans="1:15" x14ac:dyDescent="0.25">
      <c r="A389" s="20" t="s">
        <v>65</v>
      </c>
      <c r="B389" s="20" t="s">
        <v>66</v>
      </c>
      <c r="C389" s="20" t="s">
        <v>71</v>
      </c>
      <c r="D389" s="12" t="s">
        <v>78</v>
      </c>
      <c r="E389" s="20" t="s">
        <v>75</v>
      </c>
      <c r="F389" s="12" t="s">
        <v>76</v>
      </c>
      <c r="G389" s="19">
        <v>24</v>
      </c>
      <c r="H389" s="19">
        <v>14</v>
      </c>
      <c r="I389" s="19">
        <v>10</v>
      </c>
      <c r="J389" s="19">
        <f>$B$373</f>
        <v>365</v>
      </c>
      <c r="K389" s="22">
        <f t="shared" si="0"/>
        <v>5748</v>
      </c>
      <c r="L389" s="22">
        <f t="shared" si="1"/>
        <v>8760</v>
      </c>
      <c r="M389" s="22">
        <f t="shared" si="2"/>
        <v>5110</v>
      </c>
      <c r="N389" s="22">
        <f t="shared" si="3"/>
        <v>3650</v>
      </c>
      <c r="O389" s="22">
        <f t="shared" si="4"/>
        <v>8760</v>
      </c>
    </row>
    <row r="390" spans="1:15" x14ac:dyDescent="0.25">
      <c r="A390" s="20" t="s">
        <v>65</v>
      </c>
      <c r="B390" s="20" t="s">
        <v>66</v>
      </c>
      <c r="C390" s="20" t="s">
        <v>71</v>
      </c>
      <c r="D390" s="12" t="s">
        <v>79</v>
      </c>
      <c r="E390" s="20" t="s">
        <v>69</v>
      </c>
      <c r="F390" s="12" t="s">
        <v>80</v>
      </c>
      <c r="G390" s="19">
        <v>12</v>
      </c>
      <c r="H390" s="19">
        <v>12</v>
      </c>
      <c r="I390" s="19">
        <v>0</v>
      </c>
      <c r="J390" s="19">
        <f>$B$374</f>
        <v>239.5</v>
      </c>
      <c r="K390" s="22">
        <f t="shared" si="0"/>
        <v>2874</v>
      </c>
      <c r="L390" s="22">
        <f t="shared" si="1"/>
        <v>0</v>
      </c>
      <c r="M390" s="22">
        <f t="shared" si="2"/>
        <v>2874</v>
      </c>
      <c r="N390" s="22">
        <f t="shared" si="3"/>
        <v>0</v>
      </c>
      <c r="O390" s="22">
        <f t="shared" si="4"/>
        <v>2874</v>
      </c>
    </row>
    <row r="391" spans="1:15" x14ac:dyDescent="0.25">
      <c r="A391" s="20" t="s">
        <v>81</v>
      </c>
      <c r="B391" s="20" t="s">
        <v>66</v>
      </c>
      <c r="C391" s="20" t="s">
        <v>67</v>
      </c>
      <c r="D391" s="12" t="s">
        <v>82</v>
      </c>
      <c r="E391" s="20" t="s">
        <v>75</v>
      </c>
      <c r="F391" s="12" t="s">
        <v>70</v>
      </c>
      <c r="G391" s="19">
        <v>12</v>
      </c>
      <c r="H391" s="19">
        <v>12</v>
      </c>
      <c r="I391" s="19">
        <v>0</v>
      </c>
      <c r="J391" s="19">
        <f>$B$373</f>
        <v>365</v>
      </c>
      <c r="K391" s="22">
        <f t="shared" si="0"/>
        <v>2874</v>
      </c>
      <c r="L391" s="22">
        <f t="shared" si="1"/>
        <v>4380</v>
      </c>
      <c r="M391" s="22">
        <f t="shared" si="2"/>
        <v>4380</v>
      </c>
      <c r="N391" s="22">
        <f t="shared" si="3"/>
        <v>0</v>
      </c>
      <c r="O391" s="22">
        <f t="shared" si="4"/>
        <v>4380</v>
      </c>
    </row>
    <row r="392" spans="1:15" x14ac:dyDescent="0.25">
      <c r="A392" s="20" t="s">
        <v>81</v>
      </c>
      <c r="B392" s="20" t="s">
        <v>66</v>
      </c>
      <c r="C392" s="20" t="s">
        <v>83</v>
      </c>
      <c r="D392" s="12" t="s">
        <v>84</v>
      </c>
      <c r="E392" s="20" t="s">
        <v>75</v>
      </c>
      <c r="F392" s="12" t="s">
        <v>85</v>
      </c>
      <c r="G392" s="19">
        <v>12</v>
      </c>
      <c r="H392" s="19">
        <v>2</v>
      </c>
      <c r="I392" s="19">
        <v>10</v>
      </c>
      <c r="J392" s="19">
        <f>$B$373</f>
        <v>365</v>
      </c>
      <c r="K392" s="22">
        <f t="shared" si="0"/>
        <v>2874</v>
      </c>
      <c r="L392" s="22">
        <f t="shared" si="1"/>
        <v>4380</v>
      </c>
      <c r="M392" s="22">
        <f t="shared" si="2"/>
        <v>730</v>
      </c>
      <c r="N392" s="22">
        <f t="shared" si="3"/>
        <v>3650</v>
      </c>
      <c r="O392" s="22">
        <f t="shared" si="4"/>
        <v>4380</v>
      </c>
    </row>
    <row r="393" spans="1:15" x14ac:dyDescent="0.25">
      <c r="A393" s="20" t="s">
        <v>81</v>
      </c>
      <c r="B393" s="20" t="s">
        <v>66</v>
      </c>
      <c r="C393" s="20" t="s">
        <v>71</v>
      </c>
      <c r="D393" s="12" t="s">
        <v>86</v>
      </c>
      <c r="E393" s="20" t="s">
        <v>75</v>
      </c>
      <c r="F393" s="12" t="s">
        <v>87</v>
      </c>
      <c r="G393" s="19">
        <v>24</v>
      </c>
      <c r="H393" s="19">
        <v>14</v>
      </c>
      <c r="I393" s="19">
        <v>10</v>
      </c>
      <c r="J393" s="19">
        <f>$B$373</f>
        <v>365</v>
      </c>
      <c r="K393" s="22">
        <f t="shared" si="0"/>
        <v>5748</v>
      </c>
      <c r="L393" s="22">
        <f t="shared" si="1"/>
        <v>8760</v>
      </c>
      <c r="M393" s="22">
        <f t="shared" si="2"/>
        <v>5110</v>
      </c>
      <c r="N393" s="22">
        <f t="shared" si="3"/>
        <v>3650</v>
      </c>
      <c r="O393" s="22">
        <f t="shared" si="4"/>
        <v>8760</v>
      </c>
    </row>
    <row r="394" spans="1:15" x14ac:dyDescent="0.25">
      <c r="A394" s="20" t="s">
        <v>81</v>
      </c>
      <c r="B394" s="20" t="s">
        <v>66</v>
      </c>
      <c r="C394" s="20" t="s">
        <v>71</v>
      </c>
      <c r="D394" s="12" t="s">
        <v>88</v>
      </c>
      <c r="E394" s="20" t="s">
        <v>69</v>
      </c>
      <c r="F394" s="12" t="s">
        <v>70</v>
      </c>
      <c r="G394" s="19">
        <v>12</v>
      </c>
      <c r="H394" s="19">
        <v>12</v>
      </c>
      <c r="I394" s="19">
        <v>0</v>
      </c>
      <c r="J394" s="19">
        <f>$B$374</f>
        <v>239.5</v>
      </c>
      <c r="K394" s="22">
        <f t="shared" si="0"/>
        <v>2874</v>
      </c>
      <c r="L394" s="22">
        <f t="shared" si="1"/>
        <v>0</v>
      </c>
      <c r="M394" s="22">
        <f t="shared" si="2"/>
        <v>2874</v>
      </c>
      <c r="N394" s="22">
        <f t="shared" si="3"/>
        <v>0</v>
      </c>
      <c r="O394" s="22">
        <f t="shared" si="4"/>
        <v>2874</v>
      </c>
    </row>
    <row r="395" spans="1:15" x14ac:dyDescent="0.25">
      <c r="A395" s="20" t="s">
        <v>89</v>
      </c>
      <c r="B395" s="20" t="s">
        <v>66</v>
      </c>
      <c r="C395" s="20" t="s">
        <v>67</v>
      </c>
      <c r="D395" s="12" t="s">
        <v>90</v>
      </c>
      <c r="E395" s="20" t="s">
        <v>69</v>
      </c>
      <c r="F395" s="12" t="s">
        <v>91</v>
      </c>
      <c r="G395" s="19">
        <v>13.5</v>
      </c>
      <c r="H395" s="19">
        <v>13.25</v>
      </c>
      <c r="I395" s="19">
        <v>0.25</v>
      </c>
      <c r="J395" s="19">
        <f>$B$374</f>
        <v>239.5</v>
      </c>
      <c r="K395" s="22">
        <f t="shared" si="0"/>
        <v>3233.25</v>
      </c>
      <c r="L395" s="22">
        <f t="shared" si="1"/>
        <v>0</v>
      </c>
      <c r="M395" s="22">
        <f t="shared" si="2"/>
        <v>3173.375</v>
      </c>
      <c r="N395" s="22">
        <f t="shared" si="3"/>
        <v>59.875</v>
      </c>
      <c r="O395" s="22">
        <f t="shared" si="4"/>
        <v>3233.25</v>
      </c>
    </row>
    <row r="396" spans="1:15" x14ac:dyDescent="0.25">
      <c r="A396" s="20" t="s">
        <v>89</v>
      </c>
      <c r="B396" s="20" t="s">
        <v>66</v>
      </c>
      <c r="C396" s="20" t="s">
        <v>67</v>
      </c>
      <c r="D396" s="12" t="s">
        <v>92</v>
      </c>
      <c r="E396" s="20" t="s">
        <v>75</v>
      </c>
      <c r="F396" s="12" t="s">
        <v>87</v>
      </c>
      <c r="G396" s="19">
        <v>24</v>
      </c>
      <c r="H396" s="19">
        <v>14</v>
      </c>
      <c r="I396" s="19">
        <v>10</v>
      </c>
      <c r="J396" s="19">
        <f>$B$373</f>
        <v>365</v>
      </c>
      <c r="K396" s="22">
        <f t="shared" si="0"/>
        <v>5748</v>
      </c>
      <c r="L396" s="22">
        <f t="shared" si="1"/>
        <v>8760</v>
      </c>
      <c r="M396" s="22">
        <f t="shared" si="2"/>
        <v>5110</v>
      </c>
      <c r="N396" s="22">
        <f t="shared" si="3"/>
        <v>3650</v>
      </c>
      <c r="O396" s="22">
        <f t="shared" si="4"/>
        <v>8760</v>
      </c>
    </row>
    <row r="397" spans="1:15" x14ac:dyDescent="0.25">
      <c r="A397" s="20" t="s">
        <v>89</v>
      </c>
      <c r="B397" s="20" t="s">
        <v>66</v>
      </c>
      <c r="C397" s="20" t="s">
        <v>67</v>
      </c>
      <c r="D397" s="12" t="s">
        <v>93</v>
      </c>
      <c r="E397" s="20" t="s">
        <v>69</v>
      </c>
      <c r="F397" s="12" t="s">
        <v>91</v>
      </c>
      <c r="G397" s="19">
        <v>13.5</v>
      </c>
      <c r="H397" s="19">
        <v>13.25</v>
      </c>
      <c r="I397" s="19">
        <v>0.25</v>
      </c>
      <c r="J397" s="19">
        <f>$B$374</f>
        <v>239.5</v>
      </c>
      <c r="K397" s="22">
        <f t="shared" si="0"/>
        <v>3233.25</v>
      </c>
      <c r="L397" s="22">
        <f t="shared" si="1"/>
        <v>0</v>
      </c>
      <c r="M397" s="22">
        <f t="shared" si="2"/>
        <v>3173.375</v>
      </c>
      <c r="N397" s="22">
        <f t="shared" si="3"/>
        <v>59.875</v>
      </c>
      <c r="O397" s="22">
        <f t="shared" si="4"/>
        <v>3233.25</v>
      </c>
    </row>
    <row r="398" spans="1:15" x14ac:dyDescent="0.25">
      <c r="A398" s="20" t="s">
        <v>89</v>
      </c>
      <c r="B398" s="20" t="s">
        <v>66</v>
      </c>
      <c r="C398" s="20" t="s">
        <v>67</v>
      </c>
      <c r="D398" s="12" t="s">
        <v>139</v>
      </c>
      <c r="E398" s="20" t="s">
        <v>69</v>
      </c>
      <c r="F398" s="12" t="s">
        <v>95</v>
      </c>
      <c r="G398" s="19">
        <v>12</v>
      </c>
      <c r="H398" s="19">
        <v>11.75</v>
      </c>
      <c r="I398" s="19">
        <v>0.25</v>
      </c>
      <c r="J398" s="19">
        <f>$B$374</f>
        <v>239.5</v>
      </c>
      <c r="K398" s="22">
        <f t="shared" si="0"/>
        <v>2874</v>
      </c>
      <c r="L398" s="22">
        <f t="shared" si="1"/>
        <v>0</v>
      </c>
      <c r="M398" s="22">
        <f t="shared" si="2"/>
        <v>2814.125</v>
      </c>
      <c r="N398" s="22">
        <f t="shared" si="3"/>
        <v>59.875</v>
      </c>
      <c r="O398" s="22">
        <f t="shared" si="4"/>
        <v>2874</v>
      </c>
    </row>
    <row r="399" spans="1:15" s="49" customFormat="1" ht="30" customHeight="1" x14ac:dyDescent="0.25">
      <c r="A399" s="45" t="s">
        <v>89</v>
      </c>
      <c r="B399" s="53" t="s">
        <v>145</v>
      </c>
      <c r="C399" s="45" t="s">
        <v>67</v>
      </c>
      <c r="D399" s="46" t="s">
        <v>96</v>
      </c>
      <c r="E399" s="45" t="s">
        <v>75</v>
      </c>
      <c r="F399" s="46" t="s">
        <v>87</v>
      </c>
      <c r="G399" s="47">
        <v>24</v>
      </c>
      <c r="H399" s="47">
        <v>14</v>
      </c>
      <c r="I399" s="47">
        <v>10</v>
      </c>
      <c r="J399" s="47">
        <f>$B$373</f>
        <v>365</v>
      </c>
      <c r="K399" s="48">
        <f t="shared" si="0"/>
        <v>5748</v>
      </c>
      <c r="L399" s="48">
        <f t="shared" si="1"/>
        <v>8760</v>
      </c>
      <c r="M399" s="48">
        <f t="shared" si="2"/>
        <v>5110</v>
      </c>
      <c r="N399" s="48">
        <f t="shared" si="3"/>
        <v>3650</v>
      </c>
      <c r="O399" s="48">
        <f t="shared" si="4"/>
        <v>8760</v>
      </c>
    </row>
    <row r="400" spans="1:15" s="49" customFormat="1" ht="30" customHeight="1" x14ac:dyDescent="0.25">
      <c r="A400" s="45" t="s">
        <v>89</v>
      </c>
      <c r="B400" s="53" t="s">
        <v>144</v>
      </c>
      <c r="C400" s="45" t="s">
        <v>67</v>
      </c>
      <c r="D400" s="46" t="s">
        <v>97</v>
      </c>
      <c r="E400" s="45" t="s">
        <v>69</v>
      </c>
      <c r="F400" s="46" t="s">
        <v>98</v>
      </c>
      <c r="G400" s="47">
        <v>12</v>
      </c>
      <c r="H400" s="47">
        <v>11</v>
      </c>
      <c r="I400" s="47">
        <v>1</v>
      </c>
      <c r="J400" s="50">
        <f>$B$374</f>
        <v>239.5</v>
      </c>
      <c r="K400" s="51">
        <f t="shared" si="0"/>
        <v>2874</v>
      </c>
      <c r="L400" s="51">
        <f t="shared" si="1"/>
        <v>0</v>
      </c>
      <c r="M400" s="51">
        <f t="shared" si="2"/>
        <v>2634.5</v>
      </c>
      <c r="N400" s="51">
        <f t="shared" si="3"/>
        <v>239.5</v>
      </c>
      <c r="O400" s="51">
        <f t="shared" si="4"/>
        <v>2874</v>
      </c>
    </row>
    <row r="401" spans="1:15" s="49" customFormat="1" ht="30" customHeight="1" x14ac:dyDescent="0.25">
      <c r="A401" s="45" t="s">
        <v>89</v>
      </c>
      <c r="B401" s="53" t="s">
        <v>143</v>
      </c>
      <c r="C401" s="45" t="s">
        <v>67</v>
      </c>
      <c r="D401" s="46" t="s">
        <v>99</v>
      </c>
      <c r="E401" s="45" t="s">
        <v>69</v>
      </c>
      <c r="F401" s="46" t="s">
        <v>91</v>
      </c>
      <c r="G401" s="47">
        <v>13.5</v>
      </c>
      <c r="H401" s="47">
        <v>13.25</v>
      </c>
      <c r="I401" s="47">
        <v>0.25</v>
      </c>
      <c r="J401" s="50">
        <f>$B$374</f>
        <v>239.5</v>
      </c>
      <c r="K401" s="51">
        <f t="shared" si="0"/>
        <v>3233.25</v>
      </c>
      <c r="L401" s="51">
        <f t="shared" si="1"/>
        <v>0</v>
      </c>
      <c r="M401" s="51">
        <f t="shared" si="2"/>
        <v>3173.375</v>
      </c>
      <c r="N401" s="51">
        <f t="shared" si="3"/>
        <v>59.875</v>
      </c>
      <c r="O401" s="51">
        <f t="shared" si="4"/>
        <v>3233.25</v>
      </c>
    </row>
    <row r="402" spans="1:15" x14ac:dyDescent="0.25">
      <c r="J402" s="41"/>
      <c r="K402" s="26"/>
      <c r="L402" s="26"/>
      <c r="M402" s="26"/>
      <c r="N402" s="26"/>
      <c r="O402" s="26"/>
    </row>
    <row r="403" spans="1:15" x14ac:dyDescent="0.25">
      <c r="A403" s="13" t="s">
        <v>100</v>
      </c>
      <c r="B403" s="14"/>
      <c r="C403" s="14"/>
      <c r="D403" s="14"/>
      <c r="E403" s="14"/>
      <c r="F403" s="14"/>
      <c r="G403" s="14"/>
      <c r="H403" s="14"/>
      <c r="I403" s="14"/>
      <c r="J403" s="43"/>
      <c r="K403" s="36">
        <f>SUMIFS(K385:K401,$B385:$B401,"Tranche ferme")</f>
        <v>54486.25</v>
      </c>
      <c r="L403" s="36">
        <f>SUMIFS(L385:L401,$B385:$B401,"Tranche ferme")</f>
        <v>52560</v>
      </c>
      <c r="M403" s="37">
        <f>SUMIFS(M385:M401,$B385:$B401,"Tranche ferme")</f>
        <v>50478.625</v>
      </c>
      <c r="N403" s="37">
        <f>SUMIFS(N385:N401,$B385:$B401,"Tranche ferme")</f>
        <v>22079.625</v>
      </c>
      <c r="O403" s="37">
        <f>SUMIFS(O385:O401,$B385:$B401,"Tranche ferme")</f>
        <v>72558.25</v>
      </c>
    </row>
    <row r="404" spans="1:15" x14ac:dyDescent="0.25">
      <c r="A404" s="15" t="s">
        <v>101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38">
        <f>SUMIFS(K386:K401,$B386:$B401,"Tranche optionnelle 1")+SUMIFS(K386:K401,$B386:$B401,"Tranche optionnelle 2")+SUMIFS(K386:K401,$B386:$B401,"Tranche optionnelle 3")</f>
        <v>11855.25</v>
      </c>
      <c r="L404" s="38">
        <f t="shared" ref="L404:O404" si="5">SUMIFS(L386:L401,$B386:$B401,"Tranche optionnelle 1")+SUMIFS(L386:L401,$B386:$B401,"Tranche optionnelle 2")+SUMIFS(L386:L401,$B386:$B401,"Tranche optionnelle 3")</f>
        <v>8760</v>
      </c>
      <c r="M404" s="38">
        <f t="shared" si="5"/>
        <v>10917.875</v>
      </c>
      <c r="N404" s="38">
        <f t="shared" si="5"/>
        <v>3949.375</v>
      </c>
      <c r="O404" s="38">
        <f t="shared" si="5"/>
        <v>14867.25</v>
      </c>
    </row>
    <row r="405" spans="1:15" x14ac:dyDescent="0.25">
      <c r="A405" s="44" t="s">
        <v>127</v>
      </c>
      <c r="B405" s="18"/>
      <c r="C405" s="18"/>
      <c r="D405" s="18"/>
      <c r="E405" s="18"/>
      <c r="F405" s="18"/>
      <c r="G405" s="18"/>
      <c r="H405" s="18"/>
      <c r="I405" s="18"/>
      <c r="J405" s="18"/>
      <c r="K405" s="40">
        <f>SUM(K385:K401)</f>
        <v>66341.5</v>
      </c>
      <c r="L405" s="40">
        <f>SUM(L385:L401)</f>
        <v>61320</v>
      </c>
      <c r="M405" s="40">
        <f>SUM(M385:M401)</f>
        <v>61396.5</v>
      </c>
      <c r="N405" s="40">
        <f>SUM(N385:N401)</f>
        <v>26029</v>
      </c>
      <c r="O405" s="40">
        <f>SUM(O385:O401)</f>
        <v>87425.5</v>
      </c>
    </row>
  </sheetData>
  <mergeCells count="5">
    <mergeCell ref="A1:J1"/>
    <mergeCell ref="A372:B372"/>
    <mergeCell ref="A2:J2"/>
    <mergeCell ref="A383:O383"/>
    <mergeCell ref="K128:N1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05"/>
  <sheetViews>
    <sheetView showGridLines="0" topLeftCell="A379" zoomScale="80" zoomScaleNormal="80" workbookViewId="0">
      <selection activeCell="M412" sqref="M412"/>
    </sheetView>
  </sheetViews>
  <sheetFormatPr baseColWidth="10" defaultColWidth="9.140625" defaultRowHeight="15" x14ac:dyDescent="0.25"/>
  <cols>
    <col min="1" max="1" width="37" style="1" customWidth="1"/>
    <col min="2" max="2" width="17.42578125" style="1" customWidth="1"/>
    <col min="3" max="3" width="13" style="1" customWidth="1"/>
    <col min="4" max="4" width="64.7109375" style="1" customWidth="1"/>
    <col min="5" max="5" width="16" style="1" customWidth="1"/>
    <col min="6" max="6" width="33.85546875" style="1" customWidth="1"/>
    <col min="7" max="8" width="14" style="1" customWidth="1"/>
    <col min="9" max="9" width="22" style="1" customWidth="1"/>
    <col min="10" max="10" width="24" style="1" customWidth="1"/>
    <col min="11" max="11" width="18" style="1" customWidth="1"/>
    <col min="12" max="13" width="16" style="1" customWidth="1"/>
    <col min="14" max="15" width="13.85546875" customWidth="1"/>
  </cols>
  <sheetData>
    <row r="1" spans="1:10" x14ac:dyDescent="0.25">
      <c r="A1" s="96" t="s">
        <v>135</v>
      </c>
      <c r="B1" s="97"/>
      <c r="C1" s="97"/>
      <c r="D1" s="97"/>
      <c r="E1" s="97"/>
      <c r="F1" s="97"/>
      <c r="G1" s="97"/>
      <c r="H1" s="97"/>
      <c r="I1" s="97"/>
      <c r="J1" s="95"/>
    </row>
    <row r="2" spans="1:10" x14ac:dyDescent="0.25">
      <c r="A2" s="100" t="s">
        <v>106</v>
      </c>
      <c r="B2" s="101"/>
      <c r="C2" s="101"/>
      <c r="D2" s="101"/>
      <c r="E2" s="101"/>
      <c r="F2" s="101"/>
      <c r="G2" s="101"/>
      <c r="H2" s="101"/>
      <c r="I2" s="101"/>
      <c r="J2" s="101"/>
    </row>
    <row r="4" spans="1:10" ht="30" customHeight="1" x14ac:dyDescent="0.25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19</v>
      </c>
      <c r="I4" s="2" t="s">
        <v>20</v>
      </c>
      <c r="J4" s="2" t="s">
        <v>21</v>
      </c>
    </row>
    <row r="5" spans="1:10" x14ac:dyDescent="0.25">
      <c r="A5" s="20" t="s">
        <v>22</v>
      </c>
      <c r="B5" s="3">
        <v>47665</v>
      </c>
      <c r="C5" s="20" t="s">
        <v>27</v>
      </c>
      <c r="D5" s="12"/>
      <c r="E5" s="20"/>
      <c r="F5" s="20"/>
      <c r="G5" s="20"/>
      <c r="H5" s="20"/>
      <c r="I5" s="20"/>
      <c r="J5" s="20"/>
    </row>
    <row r="6" spans="1:10" x14ac:dyDescent="0.25">
      <c r="A6" s="20"/>
      <c r="B6" s="3">
        <v>47666</v>
      </c>
      <c r="C6" s="20" t="s">
        <v>28</v>
      </c>
      <c r="D6" s="12"/>
      <c r="E6" s="20"/>
      <c r="F6" s="20"/>
      <c r="G6" s="20"/>
      <c r="H6" s="20"/>
      <c r="I6" s="20"/>
      <c r="J6" s="20"/>
    </row>
    <row r="7" spans="1:10" x14ac:dyDescent="0.25">
      <c r="A7" s="20"/>
      <c r="B7" s="3">
        <v>47667</v>
      </c>
      <c r="C7" s="20" t="s">
        <v>29</v>
      </c>
      <c r="D7" s="12"/>
      <c r="E7" s="20"/>
      <c r="F7" s="20"/>
      <c r="G7" s="20"/>
      <c r="H7" s="20"/>
      <c r="I7" s="20"/>
      <c r="J7" s="20"/>
    </row>
    <row r="8" spans="1:10" x14ac:dyDescent="0.25">
      <c r="A8" s="20"/>
      <c r="B8" s="3">
        <v>47668</v>
      </c>
      <c r="C8" s="20" t="s">
        <v>23</v>
      </c>
      <c r="D8" s="12"/>
      <c r="E8" s="20"/>
      <c r="F8" s="20"/>
      <c r="G8" s="20"/>
      <c r="H8" s="20"/>
      <c r="I8" s="20"/>
      <c r="J8" s="20"/>
    </row>
    <row r="9" spans="1:10" x14ac:dyDescent="0.25">
      <c r="A9" s="20"/>
      <c r="B9" s="3">
        <v>47669</v>
      </c>
      <c r="C9" s="20" t="s">
        <v>24</v>
      </c>
      <c r="D9" s="12"/>
      <c r="E9" s="20"/>
      <c r="F9" s="20"/>
      <c r="G9" s="20"/>
      <c r="H9" s="20"/>
      <c r="I9" s="20"/>
      <c r="J9" s="20"/>
    </row>
    <row r="10" spans="1:10" x14ac:dyDescent="0.25">
      <c r="A10" s="4"/>
      <c r="B10" s="79">
        <v>47670</v>
      </c>
      <c r="C10" s="78" t="s">
        <v>25</v>
      </c>
      <c r="D10" s="80"/>
      <c r="E10" s="78">
        <v>1</v>
      </c>
      <c r="F10" s="78"/>
      <c r="G10" s="78"/>
      <c r="H10" s="78"/>
      <c r="I10" s="78"/>
      <c r="J10" s="78"/>
    </row>
    <row r="11" spans="1:10" x14ac:dyDescent="0.25">
      <c r="A11" s="4"/>
      <c r="B11" s="79">
        <v>47671</v>
      </c>
      <c r="C11" s="78" t="s">
        <v>26</v>
      </c>
      <c r="D11" s="80"/>
      <c r="E11" s="78"/>
      <c r="F11" s="78">
        <v>1</v>
      </c>
      <c r="G11" s="78"/>
      <c r="H11" s="78"/>
      <c r="I11" s="78"/>
      <c r="J11" s="78"/>
    </row>
    <row r="12" spans="1:10" x14ac:dyDescent="0.25">
      <c r="A12" s="20"/>
      <c r="B12" s="3">
        <v>47672</v>
      </c>
      <c r="C12" s="20" t="s">
        <v>27</v>
      </c>
      <c r="D12" s="12"/>
      <c r="E12" s="20"/>
      <c r="F12" s="20"/>
      <c r="G12" s="20"/>
      <c r="H12" s="20"/>
      <c r="I12" s="20"/>
      <c r="J12" s="20"/>
    </row>
    <row r="13" spans="1:10" x14ac:dyDescent="0.25">
      <c r="A13" s="20"/>
      <c r="B13" s="3">
        <v>47673</v>
      </c>
      <c r="C13" s="20" t="s">
        <v>28</v>
      </c>
      <c r="D13" s="12"/>
      <c r="E13" s="20"/>
      <c r="F13" s="20"/>
      <c r="G13" s="20"/>
      <c r="H13" s="20"/>
      <c r="I13" s="20"/>
      <c r="J13" s="20"/>
    </row>
    <row r="14" spans="1:10" x14ac:dyDescent="0.25">
      <c r="A14" s="20"/>
      <c r="B14" s="3">
        <v>47674</v>
      </c>
      <c r="C14" s="20" t="s">
        <v>29</v>
      </c>
      <c r="D14" s="12"/>
      <c r="E14" s="20"/>
      <c r="F14" s="20"/>
      <c r="G14" s="20"/>
      <c r="H14" s="20"/>
      <c r="I14" s="20"/>
      <c r="J14" s="20"/>
    </row>
    <row r="15" spans="1:10" x14ac:dyDescent="0.25">
      <c r="A15" s="20"/>
      <c r="B15" s="3">
        <v>47675</v>
      </c>
      <c r="C15" s="20" t="s">
        <v>23</v>
      </c>
      <c r="D15" s="12"/>
      <c r="E15" s="20"/>
      <c r="F15" s="20"/>
      <c r="G15" s="20"/>
      <c r="H15" s="20"/>
      <c r="I15" s="20"/>
      <c r="J15" s="20"/>
    </row>
    <row r="16" spans="1:10" x14ac:dyDescent="0.25">
      <c r="A16" s="20"/>
      <c r="B16" s="3">
        <v>47676</v>
      </c>
      <c r="C16" s="20" t="s">
        <v>24</v>
      </c>
      <c r="D16" s="12"/>
      <c r="E16" s="20"/>
      <c r="F16" s="20"/>
      <c r="G16" s="20"/>
      <c r="H16" s="20"/>
      <c r="I16" s="20"/>
      <c r="J16" s="20"/>
    </row>
    <row r="17" spans="1:10" x14ac:dyDescent="0.25">
      <c r="A17" s="4"/>
      <c r="B17" s="79">
        <v>47677</v>
      </c>
      <c r="C17" s="78" t="s">
        <v>25</v>
      </c>
      <c r="D17" s="80"/>
      <c r="E17" s="78">
        <v>1</v>
      </c>
      <c r="F17" s="78"/>
      <c r="G17" s="78"/>
      <c r="H17" s="78"/>
      <c r="I17" s="78"/>
      <c r="J17" s="78"/>
    </row>
    <row r="18" spans="1:10" x14ac:dyDescent="0.25">
      <c r="A18" s="9"/>
      <c r="B18" s="10">
        <v>47678</v>
      </c>
      <c r="C18" s="9" t="s">
        <v>26</v>
      </c>
      <c r="D18" s="11" t="s">
        <v>30</v>
      </c>
      <c r="E18" s="9"/>
      <c r="F18" s="9"/>
      <c r="G18" s="9"/>
      <c r="H18" s="9">
        <v>1</v>
      </c>
      <c r="I18" s="9"/>
      <c r="J18" s="9"/>
    </row>
    <row r="19" spans="1:10" x14ac:dyDescent="0.25">
      <c r="A19" s="20"/>
      <c r="B19" s="3">
        <v>47679</v>
      </c>
      <c r="C19" s="20" t="s">
        <v>27</v>
      </c>
      <c r="D19" s="12"/>
      <c r="E19" s="20"/>
      <c r="F19" s="20"/>
      <c r="G19" s="20"/>
      <c r="H19" s="20"/>
      <c r="I19" s="20"/>
      <c r="J19" s="20"/>
    </row>
    <row r="20" spans="1:10" x14ac:dyDescent="0.25">
      <c r="A20" s="20"/>
      <c r="B20" s="3">
        <v>47680</v>
      </c>
      <c r="C20" s="20" t="s">
        <v>28</v>
      </c>
      <c r="D20" s="12"/>
      <c r="E20" s="20"/>
      <c r="F20" s="20"/>
      <c r="G20" s="20"/>
      <c r="H20" s="20"/>
      <c r="I20" s="20"/>
      <c r="J20" s="20"/>
    </row>
    <row r="21" spans="1:10" x14ac:dyDescent="0.25">
      <c r="A21" s="20"/>
      <c r="B21" s="3">
        <v>47681</v>
      </c>
      <c r="C21" s="20" t="s">
        <v>29</v>
      </c>
      <c r="D21" s="12"/>
      <c r="E21" s="20"/>
      <c r="F21" s="20"/>
      <c r="G21" s="20"/>
      <c r="H21" s="20"/>
      <c r="I21" s="20"/>
      <c r="J21" s="20"/>
    </row>
    <row r="22" spans="1:10" x14ac:dyDescent="0.25">
      <c r="A22" s="20"/>
      <c r="B22" s="3">
        <v>47682</v>
      </c>
      <c r="C22" s="20" t="s">
        <v>23</v>
      </c>
      <c r="D22" s="12"/>
      <c r="E22" s="20"/>
      <c r="F22" s="20"/>
      <c r="G22" s="20"/>
      <c r="H22" s="20"/>
      <c r="I22" s="20"/>
      <c r="J22" s="20"/>
    </row>
    <row r="23" spans="1:10" x14ac:dyDescent="0.25">
      <c r="A23" s="20"/>
      <c r="B23" s="3">
        <v>47683</v>
      </c>
      <c r="C23" s="20" t="s">
        <v>24</v>
      </c>
      <c r="D23" s="12"/>
      <c r="E23" s="20"/>
      <c r="F23" s="20"/>
      <c r="G23" s="20"/>
      <c r="H23" s="20"/>
      <c r="I23" s="20"/>
      <c r="J23" s="20"/>
    </row>
    <row r="24" spans="1:10" x14ac:dyDescent="0.25">
      <c r="A24" s="4"/>
      <c r="B24" s="79">
        <v>47684</v>
      </c>
      <c r="C24" s="78" t="s">
        <v>25</v>
      </c>
      <c r="D24" s="80"/>
      <c r="E24" s="78">
        <v>1</v>
      </c>
      <c r="F24" s="78"/>
      <c r="G24" s="78"/>
      <c r="H24" s="78"/>
      <c r="I24" s="78"/>
      <c r="J24" s="78"/>
    </row>
    <row r="25" spans="1:10" x14ac:dyDescent="0.25">
      <c r="A25" s="4"/>
      <c r="B25" s="79">
        <v>47685</v>
      </c>
      <c r="C25" s="78" t="s">
        <v>26</v>
      </c>
      <c r="D25" s="80"/>
      <c r="E25" s="78"/>
      <c r="F25" s="78">
        <v>1</v>
      </c>
      <c r="G25" s="78"/>
      <c r="H25" s="78"/>
      <c r="I25" s="78"/>
      <c r="J25" s="78"/>
    </row>
    <row r="26" spans="1:10" x14ac:dyDescent="0.25">
      <c r="A26" s="20"/>
      <c r="B26" s="3">
        <v>47686</v>
      </c>
      <c r="C26" s="20" t="s">
        <v>27</v>
      </c>
      <c r="D26" s="12"/>
      <c r="E26" s="20"/>
      <c r="F26" s="20"/>
      <c r="G26" s="20"/>
      <c r="H26" s="20"/>
      <c r="I26" s="20"/>
      <c r="J26" s="20"/>
    </row>
    <row r="27" spans="1:10" x14ac:dyDescent="0.25">
      <c r="A27" s="20"/>
      <c r="B27" s="3">
        <v>47687</v>
      </c>
      <c r="C27" s="20" t="s">
        <v>28</v>
      </c>
      <c r="D27" s="12"/>
      <c r="E27" s="20"/>
      <c r="F27" s="20"/>
      <c r="G27" s="20"/>
      <c r="H27" s="20"/>
      <c r="I27" s="20"/>
      <c r="J27" s="20"/>
    </row>
    <row r="28" spans="1:10" x14ac:dyDescent="0.25">
      <c r="A28" s="20"/>
      <c r="B28" s="3">
        <v>47688</v>
      </c>
      <c r="C28" s="20" t="s">
        <v>29</v>
      </c>
      <c r="D28" s="12"/>
      <c r="E28" s="20"/>
      <c r="F28" s="20"/>
      <c r="G28" s="20"/>
      <c r="H28" s="20"/>
      <c r="I28" s="20"/>
      <c r="J28" s="20"/>
    </row>
    <row r="29" spans="1:10" x14ac:dyDescent="0.25">
      <c r="A29" s="20"/>
      <c r="B29" s="3">
        <v>47689</v>
      </c>
      <c r="C29" s="20" t="s">
        <v>23</v>
      </c>
      <c r="D29" s="12"/>
      <c r="E29" s="20"/>
      <c r="F29" s="20"/>
      <c r="G29" s="20"/>
      <c r="H29" s="20"/>
      <c r="I29" s="20"/>
      <c r="J29" s="20"/>
    </row>
    <row r="30" spans="1:10" x14ac:dyDescent="0.25">
      <c r="A30" s="20"/>
      <c r="B30" s="3">
        <v>47690</v>
      </c>
      <c r="C30" s="20" t="s">
        <v>24</v>
      </c>
      <c r="D30" s="12"/>
      <c r="E30" s="20"/>
      <c r="F30" s="20"/>
      <c r="G30" s="20"/>
      <c r="H30" s="20"/>
      <c r="I30" s="20"/>
      <c r="J30" s="20"/>
    </row>
    <row r="31" spans="1:10" x14ac:dyDescent="0.25">
      <c r="A31" s="4"/>
      <c r="B31" s="79">
        <v>47691</v>
      </c>
      <c r="C31" s="78" t="s">
        <v>25</v>
      </c>
      <c r="D31" s="80"/>
      <c r="E31" s="78">
        <v>1</v>
      </c>
      <c r="F31" s="78"/>
      <c r="G31" s="78"/>
      <c r="H31" s="78"/>
      <c r="I31" s="78"/>
      <c r="J31" s="78"/>
    </row>
    <row r="32" spans="1:10" x14ac:dyDescent="0.25">
      <c r="A32" s="4"/>
      <c r="B32" s="79">
        <v>47692</v>
      </c>
      <c r="C32" s="78" t="s">
        <v>26</v>
      </c>
      <c r="D32" s="80"/>
      <c r="E32" s="78"/>
      <c r="F32" s="78">
        <v>1</v>
      </c>
      <c r="G32" s="78"/>
      <c r="H32" s="78"/>
      <c r="I32" s="78"/>
      <c r="J32" s="78"/>
    </row>
    <row r="33" spans="1:10" x14ac:dyDescent="0.25">
      <c r="A33" s="20"/>
      <c r="B33" s="3">
        <v>47693</v>
      </c>
      <c r="C33" s="20" t="s">
        <v>27</v>
      </c>
      <c r="D33" s="12"/>
      <c r="E33" s="20"/>
      <c r="F33" s="20"/>
      <c r="G33" s="20"/>
      <c r="H33" s="20"/>
      <c r="I33" s="20"/>
      <c r="J33" s="20"/>
    </row>
    <row r="34" spans="1:10" x14ac:dyDescent="0.25">
      <c r="A34" s="20"/>
      <c r="B34" s="3">
        <v>47694</v>
      </c>
      <c r="C34" s="20" t="s">
        <v>28</v>
      </c>
      <c r="D34" s="12"/>
      <c r="E34" s="20"/>
      <c r="F34" s="20"/>
      <c r="G34" s="20"/>
      <c r="H34" s="20"/>
      <c r="I34" s="20"/>
      <c r="J34" s="20"/>
    </row>
    <row r="35" spans="1:10" x14ac:dyDescent="0.25">
      <c r="A35" s="20"/>
      <c r="B35" s="3">
        <v>47695</v>
      </c>
      <c r="C35" s="20" t="s">
        <v>29</v>
      </c>
      <c r="D35" s="12"/>
      <c r="E35" s="20"/>
      <c r="F35" s="20"/>
      <c r="G35" s="20"/>
      <c r="H35" s="20"/>
      <c r="I35" s="20"/>
      <c r="J35" s="20"/>
    </row>
    <row r="36" spans="1:10" x14ac:dyDescent="0.25">
      <c r="A36" s="20" t="s">
        <v>31</v>
      </c>
      <c r="B36" s="3">
        <v>47696</v>
      </c>
      <c r="C36" s="20" t="s">
        <v>23</v>
      </c>
      <c r="D36" s="12"/>
      <c r="E36" s="20"/>
      <c r="F36" s="20"/>
      <c r="G36" s="20"/>
      <c r="H36" s="20"/>
      <c r="I36" s="20"/>
      <c r="J36" s="20"/>
    </row>
    <row r="37" spans="1:10" x14ac:dyDescent="0.25">
      <c r="A37" s="20"/>
      <c r="B37" s="3">
        <v>47697</v>
      </c>
      <c r="C37" s="20" t="s">
        <v>24</v>
      </c>
      <c r="D37" s="12"/>
      <c r="E37" s="20"/>
      <c r="F37" s="20"/>
      <c r="G37" s="20"/>
      <c r="H37" s="20"/>
      <c r="I37" s="20"/>
      <c r="J37" s="20"/>
    </row>
    <row r="38" spans="1:10" x14ac:dyDescent="0.25">
      <c r="A38" s="4"/>
      <c r="B38" s="79">
        <v>47698</v>
      </c>
      <c r="C38" s="78" t="s">
        <v>25</v>
      </c>
      <c r="D38" s="80"/>
      <c r="E38" s="78">
        <v>1</v>
      </c>
      <c r="F38" s="78"/>
      <c r="G38" s="78"/>
      <c r="H38" s="78"/>
      <c r="I38" s="78"/>
      <c r="J38" s="78"/>
    </row>
    <row r="39" spans="1:10" x14ac:dyDescent="0.25">
      <c r="A39" s="4"/>
      <c r="B39" s="79">
        <v>47699</v>
      </c>
      <c r="C39" s="78" t="s">
        <v>26</v>
      </c>
      <c r="D39" s="80"/>
      <c r="E39" s="78"/>
      <c r="F39" s="78">
        <v>1</v>
      </c>
      <c r="G39" s="78"/>
      <c r="H39" s="78"/>
      <c r="I39" s="78"/>
      <c r="J39" s="78"/>
    </row>
    <row r="40" spans="1:10" x14ac:dyDescent="0.25">
      <c r="A40" s="20"/>
      <c r="B40" s="3">
        <v>47700</v>
      </c>
      <c r="C40" s="20" t="s">
        <v>27</v>
      </c>
      <c r="D40" s="12"/>
      <c r="E40" s="20"/>
      <c r="F40" s="20"/>
      <c r="G40" s="20"/>
      <c r="H40" s="20"/>
      <c r="I40" s="20"/>
      <c r="J40" s="20"/>
    </row>
    <row r="41" spans="1:10" x14ac:dyDescent="0.25">
      <c r="A41" s="20"/>
      <c r="B41" s="3">
        <v>47701</v>
      </c>
      <c r="C41" s="20" t="s">
        <v>28</v>
      </c>
      <c r="D41" s="12"/>
      <c r="E41" s="20"/>
      <c r="F41" s="20"/>
      <c r="G41" s="20"/>
      <c r="H41" s="20"/>
      <c r="I41" s="20"/>
      <c r="J41" s="20"/>
    </row>
    <row r="42" spans="1:10" x14ac:dyDescent="0.25">
      <c r="A42" s="20"/>
      <c r="B42" s="3">
        <v>47702</v>
      </c>
      <c r="C42" s="20" t="s">
        <v>29</v>
      </c>
      <c r="D42" s="12"/>
      <c r="E42" s="20"/>
      <c r="F42" s="20"/>
      <c r="G42" s="20"/>
      <c r="H42" s="20"/>
      <c r="I42" s="20"/>
      <c r="J42" s="20"/>
    </row>
    <row r="43" spans="1:10" x14ac:dyDescent="0.25">
      <c r="A43" s="20"/>
      <c r="B43" s="3">
        <v>47703</v>
      </c>
      <c r="C43" s="20" t="s">
        <v>23</v>
      </c>
      <c r="D43" s="12"/>
      <c r="E43" s="20"/>
      <c r="F43" s="20"/>
      <c r="G43" s="20"/>
      <c r="H43" s="20"/>
      <c r="I43" s="20"/>
      <c r="J43" s="20"/>
    </row>
    <row r="44" spans="1:10" x14ac:dyDescent="0.25">
      <c r="A44" s="20"/>
      <c r="B44" s="3">
        <v>47704</v>
      </c>
      <c r="C44" s="20" t="s">
        <v>24</v>
      </c>
      <c r="D44" s="12"/>
      <c r="E44" s="20"/>
      <c r="F44" s="20"/>
      <c r="G44" s="20"/>
      <c r="H44" s="20"/>
      <c r="I44" s="20"/>
      <c r="J44" s="20"/>
    </row>
    <row r="45" spans="1:10" x14ac:dyDescent="0.25">
      <c r="A45" s="4"/>
      <c r="B45" s="79">
        <v>47705</v>
      </c>
      <c r="C45" s="78" t="s">
        <v>25</v>
      </c>
      <c r="D45" s="80"/>
      <c r="E45" s="78">
        <v>1</v>
      </c>
      <c r="F45" s="78"/>
      <c r="G45" s="78"/>
      <c r="H45" s="78"/>
      <c r="I45" s="78"/>
      <c r="J45" s="78"/>
    </row>
    <row r="46" spans="1:10" x14ac:dyDescent="0.25">
      <c r="A46" s="4"/>
      <c r="B46" s="79">
        <v>47706</v>
      </c>
      <c r="C46" s="78" t="s">
        <v>26</v>
      </c>
      <c r="D46" s="80"/>
      <c r="E46" s="78"/>
      <c r="F46" s="78">
        <v>1</v>
      </c>
      <c r="G46" s="78"/>
      <c r="H46" s="78"/>
      <c r="I46" s="78"/>
      <c r="J46" s="78"/>
    </row>
    <row r="47" spans="1:10" x14ac:dyDescent="0.25">
      <c r="A47" s="8"/>
      <c r="B47" s="85">
        <v>47707</v>
      </c>
      <c r="C47" s="84" t="s">
        <v>27</v>
      </c>
      <c r="D47" s="86" t="s">
        <v>32</v>
      </c>
      <c r="E47" s="84"/>
      <c r="F47" s="84"/>
      <c r="G47" s="84"/>
      <c r="H47" s="84"/>
      <c r="I47" s="84"/>
      <c r="J47" s="84">
        <v>1</v>
      </c>
    </row>
    <row r="48" spans="1:10" x14ac:dyDescent="0.25">
      <c r="A48" s="8"/>
      <c r="B48" s="85">
        <v>47708</v>
      </c>
      <c r="C48" s="84" t="s">
        <v>28</v>
      </c>
      <c r="D48" s="86" t="s">
        <v>32</v>
      </c>
      <c r="E48" s="84"/>
      <c r="F48" s="84"/>
      <c r="G48" s="84"/>
      <c r="H48" s="84"/>
      <c r="I48" s="84"/>
      <c r="J48" s="84">
        <v>1</v>
      </c>
    </row>
    <row r="49" spans="1:10" x14ac:dyDescent="0.25">
      <c r="A49" s="8"/>
      <c r="B49" s="85">
        <v>47709</v>
      </c>
      <c r="C49" s="84" t="s">
        <v>29</v>
      </c>
      <c r="D49" s="86" t="s">
        <v>32</v>
      </c>
      <c r="E49" s="84"/>
      <c r="F49" s="84"/>
      <c r="G49" s="84"/>
      <c r="H49" s="84"/>
      <c r="I49" s="84"/>
      <c r="J49" s="84">
        <v>1</v>
      </c>
    </row>
    <row r="50" spans="1:10" ht="30" customHeight="1" x14ac:dyDescent="0.25">
      <c r="A50" s="9"/>
      <c r="B50" s="10">
        <v>47710</v>
      </c>
      <c r="C50" s="9" t="s">
        <v>23</v>
      </c>
      <c r="D50" s="11" t="s">
        <v>104</v>
      </c>
      <c r="E50" s="9"/>
      <c r="F50" s="9"/>
      <c r="G50" s="9"/>
      <c r="H50" s="9"/>
      <c r="I50" s="9">
        <v>1</v>
      </c>
      <c r="J50" s="9"/>
    </row>
    <row r="51" spans="1:10" x14ac:dyDescent="0.25">
      <c r="A51" s="8"/>
      <c r="B51" s="85">
        <v>47711</v>
      </c>
      <c r="C51" s="84" t="s">
        <v>24</v>
      </c>
      <c r="D51" s="86" t="s">
        <v>32</v>
      </c>
      <c r="E51" s="84"/>
      <c r="F51" s="84"/>
      <c r="G51" s="84"/>
      <c r="H51" s="84"/>
      <c r="I51" s="84"/>
      <c r="J51" s="84">
        <v>1</v>
      </c>
    </row>
    <row r="52" spans="1:10" x14ac:dyDescent="0.25">
      <c r="A52" s="4"/>
      <c r="B52" s="79">
        <v>47712</v>
      </c>
      <c r="C52" s="78" t="s">
        <v>25</v>
      </c>
      <c r="D52" s="80"/>
      <c r="E52" s="78">
        <v>1</v>
      </c>
      <c r="F52" s="78"/>
      <c r="G52" s="78"/>
      <c r="H52" s="78"/>
      <c r="I52" s="78"/>
      <c r="J52" s="78"/>
    </row>
    <row r="53" spans="1:10" x14ac:dyDescent="0.25">
      <c r="A53" s="4"/>
      <c r="B53" s="79">
        <v>47713</v>
      </c>
      <c r="C53" s="78" t="s">
        <v>26</v>
      </c>
      <c r="D53" s="80"/>
      <c r="E53" s="78"/>
      <c r="F53" s="78">
        <v>1</v>
      </c>
      <c r="G53" s="78"/>
      <c r="H53" s="78"/>
      <c r="I53" s="78"/>
      <c r="J53" s="78"/>
    </row>
    <row r="54" spans="1:10" x14ac:dyDescent="0.25">
      <c r="A54" s="20"/>
      <c r="B54" s="3">
        <v>47714</v>
      </c>
      <c r="C54" s="20" t="s">
        <v>27</v>
      </c>
      <c r="D54" s="12"/>
      <c r="E54" s="20"/>
      <c r="F54" s="20"/>
      <c r="G54" s="20"/>
      <c r="H54" s="20"/>
      <c r="I54" s="20"/>
      <c r="J54" s="20"/>
    </row>
    <row r="55" spans="1:10" x14ac:dyDescent="0.25">
      <c r="A55" s="20"/>
      <c r="B55" s="3">
        <v>47715</v>
      </c>
      <c r="C55" s="20" t="s">
        <v>28</v>
      </c>
      <c r="D55" s="12"/>
      <c r="E55" s="20"/>
      <c r="F55" s="20"/>
      <c r="G55" s="20"/>
      <c r="H55" s="20"/>
      <c r="I55" s="20"/>
      <c r="J55" s="20"/>
    </row>
    <row r="56" spans="1:10" x14ac:dyDescent="0.25">
      <c r="A56" s="20"/>
      <c r="B56" s="3">
        <v>47716</v>
      </c>
      <c r="C56" s="20" t="s">
        <v>29</v>
      </c>
      <c r="D56" s="12"/>
      <c r="E56" s="20"/>
      <c r="F56" s="20"/>
      <c r="G56" s="20"/>
      <c r="H56" s="20"/>
      <c r="I56" s="20"/>
      <c r="J56" s="20"/>
    </row>
    <row r="57" spans="1:10" x14ac:dyDescent="0.25">
      <c r="A57" s="20"/>
      <c r="B57" s="3">
        <v>47717</v>
      </c>
      <c r="C57" s="20" t="s">
        <v>23</v>
      </c>
      <c r="D57" s="12"/>
      <c r="E57" s="20"/>
      <c r="F57" s="20"/>
      <c r="G57" s="20"/>
      <c r="H57" s="20"/>
      <c r="I57" s="20"/>
      <c r="J57" s="20"/>
    </row>
    <row r="58" spans="1:10" x14ac:dyDescent="0.25">
      <c r="A58" s="20"/>
      <c r="B58" s="3">
        <v>47718</v>
      </c>
      <c r="C58" s="20" t="s">
        <v>24</v>
      </c>
      <c r="D58" s="12"/>
      <c r="E58" s="20"/>
      <c r="F58" s="20"/>
      <c r="G58" s="20"/>
      <c r="H58" s="20"/>
      <c r="I58" s="20"/>
      <c r="J58" s="20"/>
    </row>
    <row r="59" spans="1:10" x14ac:dyDescent="0.25">
      <c r="A59" s="4"/>
      <c r="B59" s="79">
        <v>47719</v>
      </c>
      <c r="C59" s="78" t="s">
        <v>25</v>
      </c>
      <c r="D59" s="80"/>
      <c r="E59" s="78">
        <v>1</v>
      </c>
      <c r="F59" s="78"/>
      <c r="G59" s="78"/>
      <c r="H59" s="78"/>
      <c r="I59" s="78"/>
      <c r="J59" s="78"/>
    </row>
    <row r="60" spans="1:10" x14ac:dyDescent="0.25">
      <c r="A60" s="4"/>
      <c r="B60" s="79">
        <v>47720</v>
      </c>
      <c r="C60" s="78" t="s">
        <v>26</v>
      </c>
      <c r="D60" s="80"/>
      <c r="E60" s="78"/>
      <c r="F60" s="78">
        <v>1</v>
      </c>
      <c r="G60" s="78"/>
      <c r="H60" s="78"/>
      <c r="I60" s="78"/>
      <c r="J60" s="78"/>
    </row>
    <row r="61" spans="1:10" x14ac:dyDescent="0.25">
      <c r="A61" s="20"/>
      <c r="B61" s="3">
        <v>47721</v>
      </c>
      <c r="C61" s="20" t="s">
        <v>27</v>
      </c>
      <c r="D61" s="12"/>
      <c r="E61" s="20"/>
      <c r="F61" s="20"/>
      <c r="G61" s="20"/>
      <c r="H61" s="20"/>
      <c r="I61" s="20"/>
      <c r="J61" s="20"/>
    </row>
    <row r="62" spans="1:10" x14ac:dyDescent="0.25">
      <c r="A62" s="20"/>
      <c r="B62" s="3">
        <v>47722</v>
      </c>
      <c r="C62" s="20" t="s">
        <v>28</v>
      </c>
      <c r="D62" s="12"/>
      <c r="E62" s="20"/>
      <c r="F62" s="20"/>
      <c r="G62" s="20"/>
      <c r="H62" s="20"/>
      <c r="I62" s="20"/>
      <c r="J62" s="20"/>
    </row>
    <row r="63" spans="1:10" x14ac:dyDescent="0.25">
      <c r="A63" s="20"/>
      <c r="B63" s="3">
        <v>47723</v>
      </c>
      <c r="C63" s="20" t="s">
        <v>29</v>
      </c>
      <c r="D63" s="12"/>
      <c r="E63" s="20"/>
      <c r="F63" s="20"/>
      <c r="G63" s="20"/>
      <c r="H63" s="20"/>
      <c r="I63" s="20"/>
      <c r="J63" s="20"/>
    </row>
    <row r="64" spans="1:10" x14ac:dyDescent="0.25">
      <c r="A64" s="20"/>
      <c r="B64" s="3">
        <v>47724</v>
      </c>
      <c r="C64" s="20" t="s">
        <v>23</v>
      </c>
      <c r="D64" s="12"/>
      <c r="E64" s="20"/>
      <c r="F64" s="20"/>
      <c r="G64" s="20"/>
      <c r="H64" s="20"/>
      <c r="I64" s="20"/>
      <c r="J64" s="20"/>
    </row>
    <row r="65" spans="1:10" x14ac:dyDescent="0.25">
      <c r="A65" s="20"/>
      <c r="B65" s="3">
        <v>47725</v>
      </c>
      <c r="C65" s="20" t="s">
        <v>24</v>
      </c>
      <c r="D65" s="12"/>
      <c r="E65" s="20"/>
      <c r="F65" s="20"/>
      <c r="G65" s="20"/>
      <c r="H65" s="20"/>
      <c r="I65" s="20"/>
      <c r="J65" s="20"/>
    </row>
    <row r="66" spans="1:10" x14ac:dyDescent="0.25">
      <c r="A66" s="4"/>
      <c r="B66" s="79">
        <v>47726</v>
      </c>
      <c r="C66" s="78" t="s">
        <v>25</v>
      </c>
      <c r="D66" s="80"/>
      <c r="E66" s="78">
        <v>1</v>
      </c>
      <c r="F66" s="78"/>
      <c r="G66" s="78"/>
      <c r="H66" s="78"/>
      <c r="I66" s="78"/>
      <c r="J66" s="78"/>
    </row>
    <row r="67" spans="1:10" x14ac:dyDescent="0.25">
      <c r="A67" s="4" t="s">
        <v>34</v>
      </c>
      <c r="B67" s="79">
        <v>47727</v>
      </c>
      <c r="C67" s="78" t="s">
        <v>26</v>
      </c>
      <c r="D67" s="80"/>
      <c r="E67" s="78"/>
      <c r="F67" s="78">
        <v>1</v>
      </c>
      <c r="G67" s="78"/>
      <c r="H67" s="78"/>
      <c r="I67" s="78"/>
      <c r="J67" s="78"/>
    </row>
    <row r="68" spans="1:10" x14ac:dyDescent="0.25">
      <c r="A68" s="20"/>
      <c r="B68" s="3">
        <v>47728</v>
      </c>
      <c r="C68" s="20" t="s">
        <v>27</v>
      </c>
      <c r="D68" s="12"/>
      <c r="E68" s="20"/>
      <c r="F68" s="20"/>
      <c r="G68" s="20"/>
      <c r="H68" s="20"/>
      <c r="I68" s="20"/>
      <c r="J68" s="20"/>
    </row>
    <row r="69" spans="1:10" x14ac:dyDescent="0.25">
      <c r="A69" s="20"/>
      <c r="B69" s="3">
        <v>47729</v>
      </c>
      <c r="C69" s="20" t="s">
        <v>28</v>
      </c>
      <c r="D69" s="12"/>
      <c r="E69" s="20"/>
      <c r="F69" s="20"/>
      <c r="G69" s="20"/>
      <c r="H69" s="20"/>
      <c r="I69" s="20"/>
      <c r="J69" s="20"/>
    </row>
    <row r="70" spans="1:10" x14ac:dyDescent="0.25">
      <c r="A70" s="20"/>
      <c r="B70" s="3">
        <v>47730</v>
      </c>
      <c r="C70" s="20" t="s">
        <v>29</v>
      </c>
      <c r="D70" s="12"/>
      <c r="E70" s="20"/>
      <c r="F70" s="20"/>
      <c r="G70" s="20"/>
      <c r="H70" s="20"/>
      <c r="I70" s="20"/>
      <c r="J70" s="20"/>
    </row>
    <row r="71" spans="1:10" x14ac:dyDescent="0.25">
      <c r="A71" s="20"/>
      <c r="B71" s="3">
        <v>47731</v>
      </c>
      <c r="C71" s="20" t="s">
        <v>23</v>
      </c>
      <c r="D71" s="12"/>
      <c r="E71" s="20"/>
      <c r="F71" s="20"/>
      <c r="G71" s="20"/>
      <c r="H71" s="20"/>
      <c r="I71" s="20"/>
      <c r="J71" s="20"/>
    </row>
    <row r="72" spans="1:10" x14ac:dyDescent="0.25">
      <c r="A72" s="20"/>
      <c r="B72" s="3">
        <v>47732</v>
      </c>
      <c r="C72" s="20" t="s">
        <v>24</v>
      </c>
      <c r="D72" s="12"/>
      <c r="E72" s="20"/>
      <c r="F72" s="20"/>
      <c r="G72" s="20"/>
      <c r="H72" s="20"/>
      <c r="I72" s="20"/>
      <c r="J72" s="20"/>
    </row>
    <row r="73" spans="1:10" x14ac:dyDescent="0.25">
      <c r="A73" s="4"/>
      <c r="B73" s="79">
        <v>47733</v>
      </c>
      <c r="C73" s="78" t="s">
        <v>25</v>
      </c>
      <c r="D73" s="80"/>
      <c r="E73" s="78">
        <v>1</v>
      </c>
      <c r="F73" s="78"/>
      <c r="G73" s="78"/>
      <c r="H73" s="78"/>
      <c r="I73" s="78"/>
      <c r="J73" s="78"/>
    </row>
    <row r="74" spans="1:10" x14ac:dyDescent="0.25">
      <c r="A74" s="4"/>
      <c r="B74" s="79">
        <v>47734</v>
      </c>
      <c r="C74" s="78" t="s">
        <v>26</v>
      </c>
      <c r="D74" s="80"/>
      <c r="E74" s="78"/>
      <c r="F74" s="78">
        <v>1</v>
      </c>
      <c r="G74" s="78"/>
      <c r="H74" s="78"/>
      <c r="I74" s="78"/>
      <c r="J74" s="78"/>
    </row>
    <row r="75" spans="1:10" x14ac:dyDescent="0.25">
      <c r="A75" s="20"/>
      <c r="B75" s="3">
        <v>47735</v>
      </c>
      <c r="C75" s="20" t="s">
        <v>27</v>
      </c>
      <c r="D75" s="12"/>
      <c r="E75" s="20"/>
      <c r="F75" s="20"/>
      <c r="G75" s="20"/>
      <c r="H75" s="20"/>
      <c r="I75" s="20"/>
      <c r="J75" s="20"/>
    </row>
    <row r="76" spans="1:10" x14ac:dyDescent="0.25">
      <c r="A76" s="20"/>
      <c r="B76" s="3">
        <v>47736</v>
      </c>
      <c r="C76" s="20" t="s">
        <v>28</v>
      </c>
      <c r="D76" s="12"/>
      <c r="E76" s="20"/>
      <c r="F76" s="20"/>
      <c r="G76" s="20"/>
      <c r="H76" s="20"/>
      <c r="I76" s="20"/>
      <c r="J76" s="20"/>
    </row>
    <row r="77" spans="1:10" x14ac:dyDescent="0.25">
      <c r="A77" s="20"/>
      <c r="B77" s="3">
        <v>47737</v>
      </c>
      <c r="C77" s="20" t="s">
        <v>29</v>
      </c>
      <c r="D77" s="12"/>
      <c r="E77" s="20"/>
      <c r="F77" s="20"/>
      <c r="G77" s="20"/>
      <c r="H77" s="20"/>
      <c r="I77" s="20"/>
      <c r="J77" s="20"/>
    </row>
    <row r="78" spans="1:10" x14ac:dyDescent="0.25">
      <c r="A78" s="20"/>
      <c r="B78" s="3">
        <v>47738</v>
      </c>
      <c r="C78" s="20" t="s">
        <v>23</v>
      </c>
      <c r="D78" s="12"/>
      <c r="E78" s="20"/>
      <c r="F78" s="20"/>
      <c r="G78" s="20"/>
      <c r="H78" s="20"/>
      <c r="I78" s="20"/>
      <c r="J78" s="20"/>
    </row>
    <row r="79" spans="1:10" x14ac:dyDescent="0.25">
      <c r="A79" s="20"/>
      <c r="B79" s="3">
        <v>47739</v>
      </c>
      <c r="C79" s="20" t="s">
        <v>24</v>
      </c>
      <c r="D79" s="12"/>
      <c r="E79" s="20"/>
      <c r="F79" s="20"/>
      <c r="G79" s="20"/>
      <c r="H79" s="20"/>
      <c r="I79" s="20"/>
      <c r="J79" s="20"/>
    </row>
    <row r="80" spans="1:10" x14ac:dyDescent="0.25">
      <c r="A80" s="4"/>
      <c r="B80" s="79">
        <v>47740</v>
      </c>
      <c r="C80" s="78" t="s">
        <v>25</v>
      </c>
      <c r="D80" s="80"/>
      <c r="E80" s="78">
        <v>1</v>
      </c>
      <c r="F80" s="78"/>
      <c r="G80" s="78"/>
      <c r="H80" s="78"/>
      <c r="I80" s="78"/>
      <c r="J80" s="78"/>
    </row>
    <row r="81" spans="1:10" x14ac:dyDescent="0.25">
      <c r="A81" s="4"/>
      <c r="B81" s="79">
        <v>47741</v>
      </c>
      <c r="C81" s="78" t="s">
        <v>26</v>
      </c>
      <c r="D81" s="80"/>
      <c r="E81" s="78"/>
      <c r="F81" s="78">
        <v>1</v>
      </c>
      <c r="G81" s="78"/>
      <c r="H81" s="78"/>
      <c r="I81" s="78"/>
      <c r="J81" s="78"/>
    </row>
    <row r="82" spans="1:10" x14ac:dyDescent="0.25">
      <c r="A82" s="20"/>
      <c r="B82" s="3">
        <v>47742</v>
      </c>
      <c r="C82" s="20" t="s">
        <v>27</v>
      </c>
      <c r="D82" s="12"/>
      <c r="E82" s="20"/>
      <c r="F82" s="20"/>
      <c r="G82" s="20"/>
      <c r="H82" s="20"/>
      <c r="I82" s="20"/>
      <c r="J82" s="20"/>
    </row>
    <row r="83" spans="1:10" x14ac:dyDescent="0.25">
      <c r="A83" s="20"/>
      <c r="B83" s="3">
        <v>47743</v>
      </c>
      <c r="C83" s="20" t="s">
        <v>28</v>
      </c>
      <c r="D83" s="12"/>
      <c r="E83" s="20"/>
      <c r="F83" s="20"/>
      <c r="G83" s="20"/>
      <c r="H83" s="20"/>
      <c r="I83" s="20"/>
      <c r="J83" s="20"/>
    </row>
    <row r="84" spans="1:10" x14ac:dyDescent="0.25">
      <c r="A84" s="20"/>
      <c r="B84" s="3">
        <v>47744</v>
      </c>
      <c r="C84" s="20" t="s">
        <v>29</v>
      </c>
      <c r="D84" s="12"/>
      <c r="E84" s="20"/>
      <c r="F84" s="20"/>
      <c r="G84" s="20"/>
      <c r="H84" s="20"/>
      <c r="I84" s="20"/>
      <c r="J84" s="20"/>
    </row>
    <row r="85" spans="1:10" x14ac:dyDescent="0.25">
      <c r="A85" s="20"/>
      <c r="B85" s="3">
        <v>47745</v>
      </c>
      <c r="C85" s="20" t="s">
        <v>23</v>
      </c>
      <c r="D85" s="12"/>
      <c r="E85" s="20"/>
      <c r="F85" s="20"/>
      <c r="G85" s="20"/>
      <c r="H85" s="20"/>
      <c r="I85" s="20"/>
      <c r="J85" s="20"/>
    </row>
    <row r="86" spans="1:10" x14ac:dyDescent="0.25">
      <c r="A86" s="20"/>
      <c r="B86" s="3">
        <v>47746</v>
      </c>
      <c r="C86" s="20" t="s">
        <v>24</v>
      </c>
      <c r="D86" s="12"/>
      <c r="E86" s="20"/>
      <c r="F86" s="20"/>
      <c r="G86" s="20"/>
      <c r="H86" s="20"/>
      <c r="I86" s="20"/>
      <c r="J86" s="20"/>
    </row>
    <row r="87" spans="1:10" x14ac:dyDescent="0.25">
      <c r="A87" s="4"/>
      <c r="B87" s="79">
        <v>47747</v>
      </c>
      <c r="C87" s="78" t="s">
        <v>25</v>
      </c>
      <c r="D87" s="80"/>
      <c r="E87" s="78">
        <v>1</v>
      </c>
      <c r="F87" s="78"/>
      <c r="G87" s="78"/>
      <c r="H87" s="78"/>
      <c r="I87" s="78"/>
      <c r="J87" s="78"/>
    </row>
    <row r="88" spans="1:10" x14ac:dyDescent="0.25">
      <c r="A88" s="4"/>
      <c r="B88" s="79">
        <v>47748</v>
      </c>
      <c r="C88" s="78" t="s">
        <v>26</v>
      </c>
      <c r="D88" s="80"/>
      <c r="E88" s="78"/>
      <c r="F88" s="78">
        <v>1</v>
      </c>
      <c r="G88" s="78"/>
      <c r="H88" s="78"/>
      <c r="I88" s="78"/>
      <c r="J88" s="78"/>
    </row>
    <row r="89" spans="1:10" x14ac:dyDescent="0.25">
      <c r="A89" s="20"/>
      <c r="B89" s="3">
        <v>47749</v>
      </c>
      <c r="C89" s="20" t="s">
        <v>27</v>
      </c>
      <c r="D89" s="12"/>
      <c r="E89" s="20"/>
      <c r="F89" s="20"/>
      <c r="G89" s="20"/>
      <c r="H89" s="20"/>
      <c r="I89" s="20"/>
      <c r="J89" s="20"/>
    </row>
    <row r="90" spans="1:10" x14ac:dyDescent="0.25">
      <c r="A90" s="20"/>
      <c r="B90" s="3">
        <v>47750</v>
      </c>
      <c r="C90" s="20" t="s">
        <v>28</v>
      </c>
      <c r="D90" s="12"/>
      <c r="E90" s="20"/>
      <c r="F90" s="20"/>
      <c r="G90" s="20"/>
      <c r="H90" s="20"/>
      <c r="I90" s="20"/>
      <c r="J90" s="20"/>
    </row>
    <row r="91" spans="1:10" x14ac:dyDescent="0.25">
      <c r="A91" s="20"/>
      <c r="B91" s="3">
        <v>47751</v>
      </c>
      <c r="C91" s="20" t="s">
        <v>29</v>
      </c>
      <c r="D91" s="12"/>
      <c r="E91" s="20"/>
      <c r="F91" s="20"/>
      <c r="G91" s="20"/>
      <c r="H91" s="20"/>
      <c r="I91" s="20"/>
      <c r="J91" s="20"/>
    </row>
    <row r="92" spans="1:10" x14ac:dyDescent="0.25">
      <c r="A92" s="20"/>
      <c r="B92" s="3">
        <v>47752</v>
      </c>
      <c r="C92" s="20" t="s">
        <v>23</v>
      </c>
      <c r="D92" s="12"/>
      <c r="E92" s="20"/>
      <c r="F92" s="20"/>
      <c r="G92" s="20"/>
      <c r="H92" s="20"/>
      <c r="I92" s="20"/>
      <c r="J92" s="20"/>
    </row>
    <row r="93" spans="1:10" x14ac:dyDescent="0.25">
      <c r="A93" s="20"/>
      <c r="B93" s="3">
        <v>47753</v>
      </c>
      <c r="C93" s="20" t="s">
        <v>24</v>
      </c>
      <c r="D93" s="12"/>
      <c r="E93" s="20"/>
      <c r="F93" s="20"/>
      <c r="G93" s="20"/>
      <c r="H93" s="20"/>
      <c r="I93" s="20"/>
      <c r="J93" s="20"/>
    </row>
    <row r="94" spans="1:10" x14ac:dyDescent="0.25">
      <c r="A94" s="4"/>
      <c r="B94" s="79">
        <v>47754</v>
      </c>
      <c r="C94" s="78" t="s">
        <v>25</v>
      </c>
      <c r="D94" s="80"/>
      <c r="E94" s="78">
        <v>1</v>
      </c>
      <c r="F94" s="78"/>
      <c r="G94" s="78"/>
      <c r="H94" s="78"/>
      <c r="I94" s="78"/>
      <c r="J94" s="78"/>
    </row>
    <row r="95" spans="1:10" x14ac:dyDescent="0.25">
      <c r="A95" s="4"/>
      <c r="B95" s="79">
        <v>47755</v>
      </c>
      <c r="C95" s="78" t="s">
        <v>26</v>
      </c>
      <c r="D95" s="80"/>
      <c r="E95" s="78"/>
      <c r="F95" s="78">
        <v>1</v>
      </c>
      <c r="G95" s="78"/>
      <c r="H95" s="78"/>
      <c r="I95" s="78"/>
      <c r="J95" s="78"/>
    </row>
    <row r="96" spans="1:10" x14ac:dyDescent="0.25">
      <c r="A96" s="20"/>
      <c r="B96" s="3">
        <v>47756</v>
      </c>
      <c r="C96" s="20" t="s">
        <v>27</v>
      </c>
      <c r="D96" s="12"/>
      <c r="E96" s="20"/>
      <c r="F96" s="20"/>
      <c r="G96" s="20"/>
      <c r="H96" s="20"/>
      <c r="I96" s="20"/>
      <c r="J96" s="20"/>
    </row>
    <row r="97" spans="1:10" x14ac:dyDescent="0.25">
      <c r="A97" s="20" t="s">
        <v>35</v>
      </c>
      <c r="B97" s="3">
        <v>47757</v>
      </c>
      <c r="C97" s="20" t="s">
        <v>28</v>
      </c>
      <c r="D97" s="12"/>
      <c r="E97" s="20"/>
      <c r="F97" s="20"/>
      <c r="G97" s="20"/>
      <c r="H97" s="20"/>
      <c r="I97" s="20"/>
      <c r="J97" s="20"/>
    </row>
    <row r="98" spans="1:10" x14ac:dyDescent="0.25">
      <c r="A98" s="20"/>
      <c r="B98" s="3">
        <v>47758</v>
      </c>
      <c r="C98" s="20" t="s">
        <v>29</v>
      </c>
      <c r="D98" s="12"/>
      <c r="E98" s="20"/>
      <c r="F98" s="20"/>
      <c r="G98" s="20"/>
      <c r="H98" s="20"/>
      <c r="I98" s="20"/>
      <c r="J98" s="20"/>
    </row>
    <row r="99" spans="1:10" x14ac:dyDescent="0.25">
      <c r="A99" s="20"/>
      <c r="B99" s="3">
        <v>47759</v>
      </c>
      <c r="C99" s="20" t="s">
        <v>23</v>
      </c>
      <c r="D99" s="12"/>
      <c r="E99" s="20"/>
      <c r="F99" s="20"/>
      <c r="G99" s="20"/>
      <c r="H99" s="20"/>
      <c r="I99" s="20"/>
      <c r="J99" s="20"/>
    </row>
    <row r="100" spans="1:10" x14ac:dyDescent="0.25">
      <c r="A100" s="20"/>
      <c r="B100" s="3">
        <v>47760</v>
      </c>
      <c r="C100" s="20" t="s">
        <v>24</v>
      </c>
      <c r="D100" s="12"/>
      <c r="E100" s="20"/>
      <c r="F100" s="20"/>
      <c r="G100" s="20"/>
      <c r="H100" s="20"/>
      <c r="I100" s="20"/>
      <c r="J100" s="20"/>
    </row>
    <row r="101" spans="1:10" x14ac:dyDescent="0.25">
      <c r="A101" s="4"/>
      <c r="B101" s="79">
        <v>47761</v>
      </c>
      <c r="C101" s="78" t="s">
        <v>25</v>
      </c>
      <c r="D101" s="80"/>
      <c r="E101" s="78">
        <v>1</v>
      </c>
      <c r="F101" s="78"/>
      <c r="G101" s="78"/>
      <c r="H101" s="78"/>
      <c r="I101" s="78"/>
      <c r="J101" s="78"/>
    </row>
    <row r="102" spans="1:10" x14ac:dyDescent="0.25">
      <c r="A102" s="4"/>
      <c r="B102" s="79">
        <v>47762</v>
      </c>
      <c r="C102" s="78" t="s">
        <v>26</v>
      </c>
      <c r="D102" s="80"/>
      <c r="E102" s="78"/>
      <c r="F102" s="78">
        <v>1</v>
      </c>
      <c r="G102" s="78"/>
      <c r="H102" s="78"/>
      <c r="I102" s="78"/>
      <c r="J102" s="78"/>
    </row>
    <row r="103" spans="1:10" x14ac:dyDescent="0.25">
      <c r="A103" s="20"/>
      <c r="B103" s="3">
        <v>47763</v>
      </c>
      <c r="C103" s="20" t="s">
        <v>27</v>
      </c>
      <c r="D103" s="12"/>
      <c r="E103" s="20"/>
      <c r="F103" s="20"/>
      <c r="G103" s="20"/>
      <c r="H103" s="20"/>
      <c r="I103" s="20"/>
      <c r="J103" s="20"/>
    </row>
    <row r="104" spans="1:10" x14ac:dyDescent="0.25">
      <c r="A104" s="20"/>
      <c r="B104" s="3">
        <v>47764</v>
      </c>
      <c r="C104" s="20" t="s">
        <v>28</v>
      </c>
      <c r="D104" s="12"/>
      <c r="E104" s="20"/>
      <c r="F104" s="20"/>
      <c r="G104" s="20"/>
      <c r="H104" s="20"/>
      <c r="I104" s="20"/>
      <c r="J104" s="20"/>
    </row>
    <row r="105" spans="1:10" x14ac:dyDescent="0.25">
      <c r="A105" s="20"/>
      <c r="B105" s="3">
        <v>47765</v>
      </c>
      <c r="C105" s="20" t="s">
        <v>29</v>
      </c>
      <c r="D105" s="12"/>
      <c r="E105" s="20"/>
      <c r="F105" s="20"/>
      <c r="G105" s="20"/>
      <c r="H105" s="20"/>
      <c r="I105" s="20"/>
      <c r="J105" s="20"/>
    </row>
    <row r="106" spans="1:10" x14ac:dyDescent="0.25">
      <c r="A106" s="20"/>
      <c r="B106" s="3">
        <v>47766</v>
      </c>
      <c r="C106" s="20" t="s">
        <v>23</v>
      </c>
      <c r="D106" s="12"/>
      <c r="E106" s="20"/>
      <c r="F106" s="20"/>
      <c r="G106" s="20"/>
      <c r="H106" s="20"/>
      <c r="I106" s="20"/>
      <c r="J106" s="20"/>
    </row>
    <row r="107" spans="1:10" x14ac:dyDescent="0.25">
      <c r="A107" s="20"/>
      <c r="B107" s="3">
        <v>47767</v>
      </c>
      <c r="C107" s="20" t="s">
        <v>24</v>
      </c>
      <c r="D107" s="12"/>
      <c r="E107" s="20"/>
      <c r="F107" s="20"/>
      <c r="G107" s="20"/>
      <c r="H107" s="20"/>
      <c r="I107" s="20"/>
      <c r="J107" s="20"/>
    </row>
    <row r="108" spans="1:10" x14ac:dyDescent="0.25">
      <c r="A108" s="4"/>
      <c r="B108" s="79">
        <v>47768</v>
      </c>
      <c r="C108" s="78" t="s">
        <v>25</v>
      </c>
      <c r="D108" s="80"/>
      <c r="E108" s="78">
        <v>1</v>
      </c>
      <c r="F108" s="78"/>
      <c r="G108" s="78"/>
      <c r="H108" s="78"/>
      <c r="I108" s="78"/>
      <c r="J108" s="78"/>
    </row>
    <row r="109" spans="1:10" x14ac:dyDescent="0.25">
      <c r="A109" s="4"/>
      <c r="B109" s="79">
        <v>47769</v>
      </c>
      <c r="C109" s="78" t="s">
        <v>26</v>
      </c>
      <c r="D109" s="80"/>
      <c r="E109" s="78"/>
      <c r="F109" s="78">
        <v>1</v>
      </c>
      <c r="G109" s="78"/>
      <c r="H109" s="78"/>
      <c r="I109" s="78"/>
      <c r="J109" s="78"/>
    </row>
    <row r="110" spans="1:10" x14ac:dyDescent="0.25">
      <c r="A110" s="20"/>
      <c r="B110" s="3">
        <v>47770</v>
      </c>
      <c r="C110" s="20" t="s">
        <v>27</v>
      </c>
      <c r="D110" s="12"/>
      <c r="E110" s="20"/>
      <c r="F110" s="20"/>
      <c r="G110" s="20"/>
      <c r="H110" s="20"/>
      <c r="I110" s="20"/>
      <c r="J110" s="20"/>
    </row>
    <row r="111" spans="1:10" x14ac:dyDescent="0.25">
      <c r="A111" s="20"/>
      <c r="B111" s="3">
        <v>47771</v>
      </c>
      <c r="C111" s="20" t="s">
        <v>28</v>
      </c>
      <c r="D111" s="12"/>
      <c r="E111" s="20"/>
      <c r="F111" s="20"/>
      <c r="G111" s="20"/>
      <c r="H111" s="20"/>
      <c r="I111" s="20"/>
      <c r="J111" s="20"/>
    </row>
    <row r="112" spans="1:10" x14ac:dyDescent="0.25">
      <c r="A112" s="20"/>
      <c r="B112" s="3">
        <v>47772</v>
      </c>
      <c r="C112" s="20" t="s">
        <v>29</v>
      </c>
      <c r="D112" s="12"/>
      <c r="E112" s="20"/>
      <c r="F112" s="20"/>
      <c r="G112" s="20"/>
      <c r="H112" s="20"/>
      <c r="I112" s="20"/>
      <c r="J112" s="20"/>
    </row>
    <row r="113" spans="1:10" x14ac:dyDescent="0.25">
      <c r="A113" s="20"/>
      <c r="B113" s="3">
        <v>47773</v>
      </c>
      <c r="C113" s="20" t="s">
        <v>23</v>
      </c>
      <c r="D113" s="12"/>
      <c r="E113" s="20"/>
      <c r="F113" s="20"/>
      <c r="G113" s="20"/>
      <c r="H113" s="20"/>
      <c r="I113" s="20"/>
      <c r="J113" s="20"/>
    </row>
    <row r="114" spans="1:10" x14ac:dyDescent="0.25">
      <c r="A114" s="20"/>
      <c r="B114" s="3">
        <v>47774</v>
      </c>
      <c r="C114" s="20" t="s">
        <v>24</v>
      </c>
      <c r="D114" s="12"/>
      <c r="E114" s="20"/>
      <c r="F114" s="20"/>
      <c r="G114" s="20"/>
      <c r="H114" s="20"/>
      <c r="I114" s="20"/>
      <c r="J114" s="20"/>
    </row>
    <row r="115" spans="1:10" x14ac:dyDescent="0.25">
      <c r="A115" s="4"/>
      <c r="B115" s="79">
        <v>47775</v>
      </c>
      <c r="C115" s="78" t="s">
        <v>25</v>
      </c>
      <c r="D115" s="80"/>
      <c r="E115" s="78">
        <v>1</v>
      </c>
      <c r="F115" s="78"/>
      <c r="G115" s="78"/>
      <c r="H115" s="78"/>
      <c r="I115" s="78"/>
      <c r="J115" s="78"/>
    </row>
    <row r="116" spans="1:10" x14ac:dyDescent="0.25">
      <c r="A116" s="4"/>
      <c r="B116" s="79">
        <v>47776</v>
      </c>
      <c r="C116" s="78" t="s">
        <v>26</v>
      </c>
      <c r="D116" s="80"/>
      <c r="E116" s="78"/>
      <c r="F116" s="78">
        <v>1</v>
      </c>
      <c r="G116" s="78"/>
      <c r="H116" s="78"/>
      <c r="I116" s="78"/>
      <c r="J116" s="78"/>
    </row>
    <row r="117" spans="1:10" x14ac:dyDescent="0.25">
      <c r="A117" s="20"/>
      <c r="B117" s="3">
        <v>47777</v>
      </c>
      <c r="C117" s="20" t="s">
        <v>27</v>
      </c>
      <c r="D117" s="12"/>
      <c r="E117" s="20"/>
      <c r="F117" s="20"/>
      <c r="G117" s="20"/>
      <c r="H117" s="20"/>
      <c r="I117" s="20"/>
      <c r="J117" s="20"/>
    </row>
    <row r="118" spans="1:10" x14ac:dyDescent="0.25">
      <c r="A118" s="20"/>
      <c r="B118" s="3">
        <v>47778</v>
      </c>
      <c r="C118" s="20" t="s">
        <v>28</v>
      </c>
      <c r="D118" s="12"/>
      <c r="E118" s="20"/>
      <c r="F118" s="20"/>
      <c r="G118" s="20"/>
      <c r="H118" s="20"/>
      <c r="I118" s="20"/>
      <c r="J118" s="20"/>
    </row>
    <row r="119" spans="1:10" x14ac:dyDescent="0.25">
      <c r="A119" s="20"/>
      <c r="B119" s="3">
        <v>47779</v>
      </c>
      <c r="C119" s="20" t="s">
        <v>29</v>
      </c>
      <c r="D119" s="12"/>
      <c r="E119" s="20"/>
      <c r="F119" s="20"/>
      <c r="G119" s="20"/>
      <c r="H119" s="20"/>
      <c r="I119" s="20"/>
      <c r="J119" s="20"/>
    </row>
    <row r="120" spans="1:10" x14ac:dyDescent="0.25">
      <c r="A120" s="20"/>
      <c r="B120" s="3">
        <v>47780</v>
      </c>
      <c r="C120" s="20" t="s">
        <v>23</v>
      </c>
      <c r="D120" s="12"/>
      <c r="E120" s="20"/>
      <c r="F120" s="20"/>
      <c r="G120" s="20"/>
      <c r="H120" s="20"/>
      <c r="I120" s="20"/>
      <c r="J120" s="20"/>
    </row>
    <row r="121" spans="1:10" x14ac:dyDescent="0.25">
      <c r="A121" s="20"/>
      <c r="B121" s="3">
        <v>47781</v>
      </c>
      <c r="C121" s="20" t="s">
        <v>24</v>
      </c>
      <c r="D121" s="12"/>
      <c r="E121" s="20"/>
      <c r="F121" s="20"/>
      <c r="G121" s="20"/>
      <c r="H121" s="20"/>
      <c r="I121" s="20"/>
      <c r="J121" s="20"/>
    </row>
    <row r="122" spans="1:10" x14ac:dyDescent="0.25">
      <c r="A122" s="4"/>
      <c r="B122" s="79">
        <v>47782</v>
      </c>
      <c r="C122" s="78" t="s">
        <v>25</v>
      </c>
      <c r="D122" s="80"/>
      <c r="E122" s="78">
        <v>1</v>
      </c>
      <c r="F122" s="78"/>
      <c r="G122" s="78"/>
      <c r="H122" s="78"/>
      <c r="I122" s="78"/>
      <c r="J122" s="78"/>
    </row>
    <row r="123" spans="1:10" x14ac:dyDescent="0.25">
      <c r="A123" s="4"/>
      <c r="B123" s="79">
        <v>47783</v>
      </c>
      <c r="C123" s="78" t="s">
        <v>26</v>
      </c>
      <c r="D123" s="80"/>
      <c r="E123" s="78"/>
      <c r="F123" s="78">
        <v>1</v>
      </c>
      <c r="G123" s="78"/>
      <c r="H123" s="78"/>
      <c r="I123" s="78"/>
      <c r="J123" s="78"/>
    </row>
    <row r="124" spans="1:10" x14ac:dyDescent="0.25">
      <c r="A124" s="20"/>
      <c r="B124" s="3">
        <v>47784</v>
      </c>
      <c r="C124" s="20" t="s">
        <v>27</v>
      </c>
      <c r="D124" s="12"/>
      <c r="E124" s="20"/>
      <c r="F124" s="20"/>
      <c r="G124" s="20"/>
      <c r="H124" s="20"/>
      <c r="I124" s="20"/>
      <c r="J124" s="20"/>
    </row>
    <row r="125" spans="1:10" x14ac:dyDescent="0.25">
      <c r="A125" s="20"/>
      <c r="B125" s="3">
        <v>47785</v>
      </c>
      <c r="C125" s="20" t="s">
        <v>28</v>
      </c>
      <c r="D125" s="12"/>
      <c r="E125" s="20"/>
      <c r="F125" s="20"/>
      <c r="G125" s="20"/>
      <c r="H125" s="20"/>
      <c r="I125" s="20"/>
      <c r="J125" s="20"/>
    </row>
    <row r="126" spans="1:10" x14ac:dyDescent="0.25">
      <c r="A126" s="20"/>
      <c r="B126" s="3">
        <v>47786</v>
      </c>
      <c r="C126" s="20" t="s">
        <v>29</v>
      </c>
      <c r="D126" s="12"/>
      <c r="E126" s="20"/>
      <c r="F126" s="20"/>
      <c r="G126" s="20"/>
      <c r="H126" s="20"/>
      <c r="I126" s="20"/>
      <c r="J126" s="20"/>
    </row>
    <row r="127" spans="1:10" x14ac:dyDescent="0.25">
      <c r="A127" s="20"/>
      <c r="B127" s="3">
        <v>47787</v>
      </c>
      <c r="C127" s="20" t="s">
        <v>23</v>
      </c>
      <c r="D127" s="12"/>
      <c r="E127" s="20"/>
      <c r="F127" s="20"/>
      <c r="G127" s="20"/>
      <c r="H127" s="20"/>
      <c r="I127" s="20"/>
      <c r="J127" s="20"/>
    </row>
    <row r="128" spans="1:10" x14ac:dyDescent="0.25">
      <c r="A128" s="9" t="s">
        <v>36</v>
      </c>
      <c r="B128" s="10">
        <v>47788</v>
      </c>
      <c r="C128" s="9" t="s">
        <v>24</v>
      </c>
      <c r="D128" s="11" t="s">
        <v>37</v>
      </c>
      <c r="E128" s="9"/>
      <c r="F128" s="9"/>
      <c r="G128" s="9"/>
      <c r="H128" s="9"/>
      <c r="I128" s="9">
        <v>1</v>
      </c>
      <c r="J128" s="9"/>
    </row>
    <row r="129" spans="1:10" x14ac:dyDescent="0.25">
      <c r="A129" s="4"/>
      <c r="B129" s="79">
        <v>47789</v>
      </c>
      <c r="C129" s="78" t="s">
        <v>25</v>
      </c>
      <c r="D129" s="80"/>
      <c r="E129" s="78">
        <v>1</v>
      </c>
      <c r="F129" s="78"/>
      <c r="G129" s="78"/>
      <c r="H129" s="78"/>
      <c r="I129" s="78"/>
      <c r="J129" s="78"/>
    </row>
    <row r="130" spans="1:10" x14ac:dyDescent="0.25">
      <c r="A130" s="4"/>
      <c r="B130" s="79">
        <v>47790</v>
      </c>
      <c r="C130" s="78" t="s">
        <v>26</v>
      </c>
      <c r="D130" s="80"/>
      <c r="E130" s="78"/>
      <c r="F130" s="78">
        <v>1</v>
      </c>
      <c r="G130" s="78"/>
      <c r="H130" s="78"/>
      <c r="I130" s="78"/>
      <c r="J130" s="78"/>
    </row>
    <row r="131" spans="1:10" x14ac:dyDescent="0.25">
      <c r="A131" s="20"/>
      <c r="B131" s="3">
        <v>47791</v>
      </c>
      <c r="C131" s="20" t="s">
        <v>27</v>
      </c>
      <c r="D131" s="12"/>
      <c r="E131" s="20"/>
      <c r="F131" s="20"/>
      <c r="G131" s="20"/>
      <c r="H131" s="20"/>
      <c r="I131" s="20"/>
      <c r="J131" s="20"/>
    </row>
    <row r="132" spans="1:10" x14ac:dyDescent="0.25">
      <c r="A132" s="20"/>
      <c r="B132" s="3">
        <v>47792</v>
      </c>
      <c r="C132" s="20" t="s">
        <v>28</v>
      </c>
      <c r="D132" s="12"/>
      <c r="E132" s="20"/>
      <c r="F132" s="20"/>
      <c r="G132" s="20"/>
      <c r="H132" s="20"/>
      <c r="I132" s="20"/>
      <c r="J132" s="20"/>
    </row>
    <row r="133" spans="1:10" x14ac:dyDescent="0.25">
      <c r="A133" s="20"/>
      <c r="B133" s="3">
        <v>47793</v>
      </c>
      <c r="C133" s="20" t="s">
        <v>29</v>
      </c>
      <c r="D133" s="12"/>
      <c r="E133" s="20"/>
      <c r="F133" s="20"/>
      <c r="G133" s="20"/>
      <c r="H133" s="20"/>
      <c r="I133" s="20"/>
      <c r="J133" s="20"/>
    </row>
    <row r="134" spans="1:10" x14ac:dyDescent="0.25">
      <c r="A134" s="20"/>
      <c r="B134" s="3">
        <v>47794</v>
      </c>
      <c r="C134" s="20" t="s">
        <v>23</v>
      </c>
      <c r="D134" s="12"/>
      <c r="E134" s="20"/>
      <c r="F134" s="20"/>
      <c r="G134" s="20"/>
      <c r="H134" s="20"/>
      <c r="I134" s="20"/>
      <c r="J134" s="20"/>
    </row>
    <row r="135" spans="1:10" x14ac:dyDescent="0.25">
      <c r="A135" s="20"/>
      <c r="B135" s="3">
        <v>47795</v>
      </c>
      <c r="C135" s="20" t="s">
        <v>24</v>
      </c>
      <c r="D135" s="12"/>
      <c r="E135" s="20"/>
      <c r="F135" s="20"/>
      <c r="G135" s="20"/>
      <c r="H135" s="20"/>
      <c r="I135" s="20"/>
      <c r="J135" s="20"/>
    </row>
    <row r="136" spans="1:10" x14ac:dyDescent="0.25">
      <c r="A136" s="4"/>
      <c r="B136" s="79">
        <v>47796</v>
      </c>
      <c r="C136" s="78" t="s">
        <v>25</v>
      </c>
      <c r="D136" s="80"/>
      <c r="E136" s="78">
        <v>1</v>
      </c>
      <c r="F136" s="78"/>
      <c r="G136" s="78"/>
      <c r="H136" s="78"/>
      <c r="I136" s="78"/>
      <c r="J136" s="78"/>
    </row>
    <row r="137" spans="1:10" x14ac:dyDescent="0.25">
      <c r="A137" s="4"/>
      <c r="B137" s="79">
        <v>47797</v>
      </c>
      <c r="C137" s="78" t="s">
        <v>26</v>
      </c>
      <c r="D137" s="80"/>
      <c r="E137" s="78"/>
      <c r="F137" s="78">
        <v>1</v>
      </c>
      <c r="G137" s="78"/>
      <c r="H137" s="78"/>
      <c r="I137" s="78"/>
      <c r="J137" s="78"/>
    </row>
    <row r="138" spans="1:10" x14ac:dyDescent="0.25">
      <c r="A138" s="9"/>
      <c r="B138" s="10">
        <v>47798</v>
      </c>
      <c r="C138" s="9" t="s">
        <v>27</v>
      </c>
      <c r="D138" s="11" t="s">
        <v>38</v>
      </c>
      <c r="E138" s="9"/>
      <c r="F138" s="9"/>
      <c r="G138" s="9"/>
      <c r="H138" s="9"/>
      <c r="I138" s="9">
        <v>1</v>
      </c>
      <c r="J138" s="9"/>
    </row>
    <row r="139" spans="1:10" x14ac:dyDescent="0.25">
      <c r="A139" s="20"/>
      <c r="B139" s="3">
        <v>47799</v>
      </c>
      <c r="C139" s="20" t="s">
        <v>28</v>
      </c>
      <c r="D139" s="12"/>
      <c r="E139" s="20"/>
      <c r="F139" s="20"/>
      <c r="G139" s="20"/>
      <c r="H139" s="20"/>
      <c r="I139" s="20"/>
      <c r="J139" s="20"/>
    </row>
    <row r="140" spans="1:10" x14ac:dyDescent="0.25">
      <c r="A140" s="20"/>
      <c r="B140" s="3">
        <v>47800</v>
      </c>
      <c r="C140" s="20" t="s">
        <v>29</v>
      </c>
      <c r="D140" s="12"/>
      <c r="E140" s="20"/>
      <c r="F140" s="20"/>
      <c r="G140" s="20"/>
      <c r="H140" s="20"/>
      <c r="I140" s="20"/>
      <c r="J140" s="20"/>
    </row>
    <row r="141" spans="1:10" x14ac:dyDescent="0.25">
      <c r="A141" s="20"/>
      <c r="B141" s="3">
        <v>47801</v>
      </c>
      <c r="C141" s="20" t="s">
        <v>23</v>
      </c>
      <c r="D141" s="12"/>
      <c r="E141" s="20"/>
      <c r="F141" s="20"/>
      <c r="G141" s="20"/>
      <c r="H141" s="20"/>
      <c r="I141" s="20"/>
      <c r="J141" s="20"/>
    </row>
    <row r="142" spans="1:10" x14ac:dyDescent="0.25">
      <c r="A142" s="20"/>
      <c r="B142" s="3">
        <v>47802</v>
      </c>
      <c r="C142" s="20" t="s">
        <v>24</v>
      </c>
      <c r="D142" s="12"/>
      <c r="E142" s="20"/>
      <c r="F142" s="20"/>
      <c r="G142" s="20"/>
      <c r="H142" s="20"/>
      <c r="I142" s="20"/>
      <c r="J142" s="20"/>
    </row>
    <row r="143" spans="1:10" x14ac:dyDescent="0.25">
      <c r="A143" s="4"/>
      <c r="B143" s="79">
        <v>47803</v>
      </c>
      <c r="C143" s="78" t="s">
        <v>25</v>
      </c>
      <c r="D143" s="80"/>
      <c r="E143" s="78">
        <v>1</v>
      </c>
      <c r="F143" s="78"/>
      <c r="G143" s="78"/>
      <c r="H143" s="78"/>
      <c r="I143" s="78"/>
      <c r="J143" s="78"/>
    </row>
    <row r="144" spans="1:10" x14ac:dyDescent="0.25">
      <c r="A144" s="4"/>
      <c r="B144" s="79">
        <v>47804</v>
      </c>
      <c r="C144" s="78" t="s">
        <v>26</v>
      </c>
      <c r="D144" s="80"/>
      <c r="E144" s="78"/>
      <c r="F144" s="78">
        <v>1</v>
      </c>
      <c r="G144" s="78"/>
      <c r="H144" s="78"/>
      <c r="I144" s="78"/>
      <c r="J144" s="78"/>
    </row>
    <row r="145" spans="1:10" x14ac:dyDescent="0.25">
      <c r="A145" s="20"/>
      <c r="B145" s="3">
        <v>47805</v>
      </c>
      <c r="C145" s="20" t="s">
        <v>27</v>
      </c>
      <c r="D145" s="12"/>
      <c r="E145" s="20"/>
      <c r="F145" s="20"/>
      <c r="G145" s="20"/>
      <c r="H145" s="20"/>
      <c r="I145" s="20"/>
      <c r="J145" s="20"/>
    </row>
    <row r="146" spans="1:10" x14ac:dyDescent="0.25">
      <c r="A146" s="20"/>
      <c r="B146" s="3">
        <v>47806</v>
      </c>
      <c r="C146" s="20" t="s">
        <v>28</v>
      </c>
      <c r="D146" s="12"/>
      <c r="E146" s="20"/>
      <c r="F146" s="20"/>
      <c r="G146" s="20"/>
      <c r="H146" s="20"/>
      <c r="I146" s="20"/>
      <c r="J146" s="20"/>
    </row>
    <row r="147" spans="1:10" x14ac:dyDescent="0.25">
      <c r="A147" s="20"/>
      <c r="B147" s="3">
        <v>47807</v>
      </c>
      <c r="C147" s="20" t="s">
        <v>29</v>
      </c>
      <c r="D147" s="12"/>
      <c r="E147" s="20"/>
      <c r="F147" s="20"/>
      <c r="G147" s="20"/>
      <c r="H147" s="20"/>
      <c r="I147" s="20"/>
      <c r="J147" s="20"/>
    </row>
    <row r="148" spans="1:10" x14ac:dyDescent="0.25">
      <c r="A148" s="20"/>
      <c r="B148" s="3">
        <v>47808</v>
      </c>
      <c r="C148" s="20" t="s">
        <v>23</v>
      </c>
      <c r="D148" s="12"/>
      <c r="E148" s="20"/>
      <c r="F148" s="20"/>
      <c r="G148" s="20"/>
      <c r="H148" s="20"/>
      <c r="I148" s="20"/>
      <c r="J148" s="20"/>
    </row>
    <row r="149" spans="1:10" x14ac:dyDescent="0.25">
      <c r="A149" s="20"/>
      <c r="B149" s="3">
        <v>47809</v>
      </c>
      <c r="C149" s="20" t="s">
        <v>24</v>
      </c>
      <c r="D149" s="12"/>
      <c r="E149" s="20"/>
      <c r="F149" s="20"/>
      <c r="G149" s="20"/>
      <c r="H149" s="20"/>
      <c r="I149" s="20"/>
      <c r="J149" s="20"/>
    </row>
    <row r="150" spans="1:10" x14ac:dyDescent="0.25">
      <c r="A150" s="4"/>
      <c r="B150" s="79">
        <v>47810</v>
      </c>
      <c r="C150" s="78" t="s">
        <v>25</v>
      </c>
      <c r="D150" s="80"/>
      <c r="E150" s="78">
        <v>1</v>
      </c>
      <c r="F150" s="78"/>
      <c r="G150" s="78"/>
      <c r="H150" s="78"/>
      <c r="I150" s="78"/>
      <c r="J150" s="78"/>
    </row>
    <row r="151" spans="1:10" x14ac:dyDescent="0.25">
      <c r="A151" s="4"/>
      <c r="B151" s="79">
        <v>47811</v>
      </c>
      <c r="C151" s="78" t="s">
        <v>26</v>
      </c>
      <c r="D151" s="80"/>
      <c r="E151" s="78"/>
      <c r="F151" s="78">
        <v>1</v>
      </c>
      <c r="G151" s="78"/>
      <c r="H151" s="78"/>
      <c r="I151" s="78"/>
      <c r="J151" s="78"/>
    </row>
    <row r="152" spans="1:10" x14ac:dyDescent="0.25">
      <c r="A152" s="20"/>
      <c r="B152" s="3">
        <v>47812</v>
      </c>
      <c r="C152" s="20" t="s">
        <v>27</v>
      </c>
      <c r="D152" s="12"/>
      <c r="E152" s="20"/>
      <c r="F152" s="20"/>
      <c r="G152" s="20"/>
      <c r="H152" s="20"/>
      <c r="I152" s="20"/>
      <c r="J152" s="20"/>
    </row>
    <row r="153" spans="1:10" x14ac:dyDescent="0.25">
      <c r="A153" s="20"/>
      <c r="B153" s="3">
        <v>47813</v>
      </c>
      <c r="C153" s="20" t="s">
        <v>28</v>
      </c>
      <c r="D153" s="12"/>
      <c r="E153" s="20"/>
      <c r="F153" s="20"/>
      <c r="G153" s="20"/>
      <c r="H153" s="20"/>
      <c r="I153" s="20"/>
      <c r="J153" s="20"/>
    </row>
    <row r="154" spans="1:10" x14ac:dyDescent="0.25">
      <c r="A154" s="20"/>
      <c r="B154" s="3">
        <v>47814</v>
      </c>
      <c r="C154" s="20" t="s">
        <v>29</v>
      </c>
      <c r="D154" s="12"/>
      <c r="E154" s="20"/>
      <c r="F154" s="20"/>
      <c r="G154" s="20"/>
      <c r="H154" s="20"/>
      <c r="I154" s="20"/>
      <c r="J154" s="20"/>
    </row>
    <row r="155" spans="1:10" x14ac:dyDescent="0.25">
      <c r="A155" s="20"/>
      <c r="B155" s="3">
        <v>47815</v>
      </c>
      <c r="C155" s="20" t="s">
        <v>23</v>
      </c>
      <c r="D155" s="12"/>
      <c r="E155" s="20"/>
      <c r="F155" s="20"/>
      <c r="G155" s="20"/>
      <c r="H155" s="20"/>
      <c r="I155" s="20"/>
      <c r="J155" s="20"/>
    </row>
    <row r="156" spans="1:10" x14ac:dyDescent="0.25">
      <c r="A156" s="20"/>
      <c r="B156" s="3">
        <v>47816</v>
      </c>
      <c r="C156" s="20" t="s">
        <v>24</v>
      </c>
      <c r="D156" s="12"/>
      <c r="E156" s="20"/>
      <c r="F156" s="20"/>
      <c r="G156" s="20"/>
      <c r="H156" s="20"/>
      <c r="I156" s="20"/>
      <c r="J156" s="20"/>
    </row>
    <row r="157" spans="1:10" x14ac:dyDescent="0.25">
      <c r="A157" s="4"/>
      <c r="B157" s="79">
        <v>47817</v>
      </c>
      <c r="C157" s="78" t="s">
        <v>25</v>
      </c>
      <c r="D157" s="80"/>
      <c r="E157" s="78">
        <v>1</v>
      </c>
      <c r="F157" s="78"/>
      <c r="G157" s="78"/>
      <c r="H157" s="78"/>
      <c r="I157" s="78"/>
      <c r="J157" s="78"/>
    </row>
    <row r="158" spans="1:10" x14ac:dyDescent="0.25">
      <c r="A158" s="4" t="s">
        <v>39</v>
      </c>
      <c r="B158" s="79">
        <v>47818</v>
      </c>
      <c r="C158" s="78" t="s">
        <v>26</v>
      </c>
      <c r="D158" s="80"/>
      <c r="E158" s="78"/>
      <c r="F158" s="78">
        <v>1</v>
      </c>
      <c r="G158" s="78"/>
      <c r="H158" s="78"/>
      <c r="I158" s="78"/>
      <c r="J158" s="78"/>
    </row>
    <row r="159" spans="1:10" x14ac:dyDescent="0.25">
      <c r="A159" s="20"/>
      <c r="B159" s="3">
        <v>47819</v>
      </c>
      <c r="C159" s="20" t="s">
        <v>27</v>
      </c>
      <c r="D159" s="12"/>
      <c r="E159" s="20"/>
      <c r="F159" s="20"/>
      <c r="G159" s="20"/>
      <c r="H159" s="20"/>
      <c r="I159" s="20"/>
      <c r="J159" s="20"/>
    </row>
    <row r="160" spans="1:10" x14ac:dyDescent="0.25">
      <c r="A160" s="20"/>
      <c r="B160" s="3">
        <v>47820</v>
      </c>
      <c r="C160" s="20" t="s">
        <v>28</v>
      </c>
      <c r="D160" s="12"/>
      <c r="E160" s="20"/>
      <c r="F160" s="20"/>
      <c r="G160" s="20"/>
      <c r="H160" s="20"/>
      <c r="I160" s="20"/>
      <c r="J160" s="20"/>
    </row>
    <row r="161" spans="1:10" x14ac:dyDescent="0.25">
      <c r="A161" s="20"/>
      <c r="B161" s="3">
        <v>47821</v>
      </c>
      <c r="C161" s="20" t="s">
        <v>29</v>
      </c>
      <c r="D161" s="12"/>
      <c r="E161" s="20"/>
      <c r="F161" s="20"/>
      <c r="G161" s="20"/>
      <c r="H161" s="20"/>
      <c r="I161" s="20"/>
      <c r="J161" s="20"/>
    </row>
    <row r="162" spans="1:10" x14ac:dyDescent="0.25">
      <c r="A162" s="20"/>
      <c r="B162" s="3">
        <v>47822</v>
      </c>
      <c r="C162" s="20" t="s">
        <v>23</v>
      </c>
      <c r="D162" s="12"/>
      <c r="E162" s="20"/>
      <c r="F162" s="20"/>
      <c r="G162" s="20"/>
      <c r="H162" s="20"/>
      <c r="I162" s="20"/>
      <c r="J162" s="20"/>
    </row>
    <row r="163" spans="1:10" x14ac:dyDescent="0.25">
      <c r="A163" s="20"/>
      <c r="B163" s="3">
        <v>47823</v>
      </c>
      <c r="C163" s="20" t="s">
        <v>24</v>
      </c>
      <c r="D163" s="12"/>
      <c r="E163" s="20"/>
      <c r="F163" s="20"/>
      <c r="G163" s="20"/>
      <c r="H163" s="20"/>
      <c r="I163" s="20"/>
      <c r="J163" s="20"/>
    </row>
    <row r="164" spans="1:10" x14ac:dyDescent="0.25">
      <c r="A164" s="4"/>
      <c r="B164" s="79">
        <v>47824</v>
      </c>
      <c r="C164" s="78" t="s">
        <v>25</v>
      </c>
      <c r="D164" s="80"/>
      <c r="E164" s="78">
        <v>1</v>
      </c>
      <c r="F164" s="78"/>
      <c r="G164" s="78"/>
      <c r="H164" s="78"/>
      <c r="I164" s="78"/>
      <c r="J164" s="78"/>
    </row>
    <row r="165" spans="1:10" x14ac:dyDescent="0.25">
      <c r="A165" s="4"/>
      <c r="B165" s="79">
        <v>47825</v>
      </c>
      <c r="C165" s="78" t="s">
        <v>26</v>
      </c>
      <c r="D165" s="80"/>
      <c r="E165" s="78"/>
      <c r="F165" s="78">
        <v>1</v>
      </c>
      <c r="G165" s="78"/>
      <c r="H165" s="78"/>
      <c r="I165" s="78"/>
      <c r="J165" s="78"/>
    </row>
    <row r="166" spans="1:10" x14ac:dyDescent="0.25">
      <c r="A166" s="20"/>
      <c r="B166" s="3">
        <v>47826</v>
      </c>
      <c r="C166" s="20" t="s">
        <v>27</v>
      </c>
      <c r="D166" s="12"/>
      <c r="E166" s="20"/>
      <c r="F166" s="20"/>
      <c r="G166" s="20"/>
      <c r="H166" s="20"/>
      <c r="I166" s="20"/>
      <c r="J166" s="20"/>
    </row>
    <row r="167" spans="1:10" x14ac:dyDescent="0.25">
      <c r="A167" s="20"/>
      <c r="B167" s="3">
        <v>47827</v>
      </c>
      <c r="C167" s="20" t="s">
        <v>28</v>
      </c>
      <c r="D167" s="12"/>
      <c r="E167" s="20"/>
      <c r="F167" s="20"/>
      <c r="G167" s="20"/>
      <c r="H167" s="20"/>
      <c r="I167" s="20"/>
      <c r="J167" s="20"/>
    </row>
    <row r="168" spans="1:10" x14ac:dyDescent="0.25">
      <c r="A168" s="20"/>
      <c r="B168" s="3">
        <v>47828</v>
      </c>
      <c r="C168" s="20" t="s">
        <v>29</v>
      </c>
      <c r="D168" s="12"/>
      <c r="E168" s="20"/>
      <c r="F168" s="20"/>
      <c r="G168" s="20"/>
      <c r="H168" s="20"/>
      <c r="I168" s="20"/>
      <c r="J168" s="20"/>
    </row>
    <row r="169" spans="1:10" x14ac:dyDescent="0.25">
      <c r="A169" s="20"/>
      <c r="B169" s="3">
        <v>47829</v>
      </c>
      <c r="C169" s="20" t="s">
        <v>23</v>
      </c>
      <c r="D169" s="12"/>
      <c r="E169" s="20"/>
      <c r="F169" s="20"/>
      <c r="G169" s="20"/>
      <c r="H169" s="20"/>
      <c r="I169" s="20"/>
      <c r="J169" s="20"/>
    </row>
    <row r="170" spans="1:10" x14ac:dyDescent="0.25">
      <c r="A170" s="20"/>
      <c r="B170" s="3">
        <v>47830</v>
      </c>
      <c r="C170" s="20" t="s">
        <v>24</v>
      </c>
      <c r="D170" s="12"/>
      <c r="E170" s="20"/>
      <c r="F170" s="20"/>
      <c r="G170" s="20"/>
      <c r="H170" s="20"/>
      <c r="I170" s="20"/>
      <c r="J170" s="20"/>
    </row>
    <row r="171" spans="1:10" x14ac:dyDescent="0.25">
      <c r="A171" s="4"/>
      <c r="B171" s="79">
        <v>47831</v>
      </c>
      <c r="C171" s="78" t="s">
        <v>25</v>
      </c>
      <c r="D171" s="80"/>
      <c r="E171" s="78">
        <v>1</v>
      </c>
      <c r="F171" s="78"/>
      <c r="G171" s="78"/>
      <c r="H171" s="78"/>
      <c r="I171" s="78"/>
      <c r="J171" s="78"/>
    </row>
    <row r="172" spans="1:10" x14ac:dyDescent="0.25">
      <c r="A172" s="4"/>
      <c r="B172" s="79">
        <v>47832</v>
      </c>
      <c r="C172" s="78" t="s">
        <v>26</v>
      </c>
      <c r="D172" s="80"/>
      <c r="E172" s="78"/>
      <c r="F172" s="78">
        <v>1</v>
      </c>
      <c r="G172" s="78"/>
      <c r="H172" s="78"/>
      <c r="I172" s="78"/>
      <c r="J172" s="78"/>
    </row>
    <row r="173" spans="1:10" x14ac:dyDescent="0.25">
      <c r="A173" s="20"/>
      <c r="B173" s="3">
        <v>47833</v>
      </c>
      <c r="C173" s="20" t="s">
        <v>27</v>
      </c>
      <c r="D173" s="12"/>
      <c r="E173" s="20"/>
      <c r="F173" s="20"/>
      <c r="G173" s="20"/>
      <c r="H173" s="20"/>
      <c r="I173" s="20"/>
      <c r="J173" s="20"/>
    </row>
    <row r="174" spans="1:10" x14ac:dyDescent="0.25">
      <c r="A174" s="20"/>
      <c r="B174" s="3">
        <v>47834</v>
      </c>
      <c r="C174" s="20" t="s">
        <v>28</v>
      </c>
      <c r="D174" s="12"/>
      <c r="E174" s="20"/>
      <c r="F174" s="20"/>
      <c r="G174" s="20"/>
      <c r="H174" s="20"/>
      <c r="I174" s="20"/>
      <c r="J174" s="20"/>
    </row>
    <row r="175" spans="1:10" x14ac:dyDescent="0.25">
      <c r="A175" s="20"/>
      <c r="B175" s="3">
        <v>47835</v>
      </c>
      <c r="C175" s="20" t="s">
        <v>29</v>
      </c>
      <c r="D175" s="12"/>
      <c r="E175" s="20"/>
      <c r="F175" s="20"/>
      <c r="G175" s="20"/>
      <c r="H175" s="20"/>
      <c r="I175" s="20"/>
      <c r="J175" s="20"/>
    </row>
    <row r="176" spans="1:10" x14ac:dyDescent="0.25">
      <c r="A176" s="20"/>
      <c r="B176" s="3">
        <v>47836</v>
      </c>
      <c r="C176" s="20" t="s">
        <v>23</v>
      </c>
      <c r="D176" s="12"/>
      <c r="E176" s="20"/>
      <c r="F176" s="20"/>
      <c r="G176" s="20"/>
      <c r="H176" s="20"/>
      <c r="I176" s="20"/>
      <c r="J176" s="20"/>
    </row>
    <row r="177" spans="1:10" x14ac:dyDescent="0.25">
      <c r="A177" s="20"/>
      <c r="B177" s="3">
        <v>47837</v>
      </c>
      <c r="C177" s="20" t="s">
        <v>24</v>
      </c>
      <c r="D177" s="12"/>
      <c r="E177" s="20"/>
      <c r="F177" s="20"/>
      <c r="G177" s="20"/>
      <c r="H177" s="20"/>
      <c r="I177" s="20"/>
      <c r="J177" s="20"/>
    </row>
    <row r="178" spans="1:10" x14ac:dyDescent="0.25">
      <c r="A178" s="4"/>
      <c r="B178" s="79">
        <v>47838</v>
      </c>
      <c r="C178" s="78" t="s">
        <v>25</v>
      </c>
      <c r="D178" s="80"/>
      <c r="E178" s="78">
        <v>1</v>
      </c>
      <c r="F178" s="78"/>
      <c r="G178" s="78"/>
      <c r="H178" s="78"/>
      <c r="I178" s="78"/>
      <c r="J178" s="78"/>
    </row>
    <row r="179" spans="1:10" x14ac:dyDescent="0.25">
      <c r="A179" s="4"/>
      <c r="B179" s="79">
        <v>47839</v>
      </c>
      <c r="C179" s="78" t="s">
        <v>26</v>
      </c>
      <c r="D179" s="80"/>
      <c r="E179" s="78"/>
      <c r="F179" s="78">
        <v>1</v>
      </c>
      <c r="G179" s="78"/>
      <c r="H179" s="78"/>
      <c r="I179" s="78"/>
      <c r="J179" s="78"/>
    </row>
    <row r="180" spans="1:10" x14ac:dyDescent="0.25">
      <c r="A180" s="20"/>
      <c r="B180" s="3">
        <v>47840</v>
      </c>
      <c r="C180" s="20" t="s">
        <v>27</v>
      </c>
      <c r="D180" s="12"/>
      <c r="E180" s="20"/>
      <c r="F180" s="20"/>
      <c r="G180" s="20"/>
      <c r="H180" s="20"/>
      <c r="I180" s="20"/>
      <c r="J180" s="20"/>
    </row>
    <row r="181" spans="1:10" x14ac:dyDescent="0.25">
      <c r="A181" s="8"/>
      <c r="B181" s="85">
        <v>47841</v>
      </c>
      <c r="C181" s="84" t="s">
        <v>28</v>
      </c>
      <c r="D181" s="86" t="s">
        <v>40</v>
      </c>
      <c r="E181" s="84"/>
      <c r="F181" s="84"/>
      <c r="G181" s="84"/>
      <c r="H181" s="84"/>
      <c r="I181" s="84"/>
      <c r="J181" s="84">
        <v>0.5</v>
      </c>
    </row>
    <row r="182" spans="1:10" x14ac:dyDescent="0.25">
      <c r="A182" s="9"/>
      <c r="B182" s="10">
        <v>47842</v>
      </c>
      <c r="C182" s="9" t="s">
        <v>29</v>
      </c>
      <c r="D182" s="11" t="s">
        <v>41</v>
      </c>
      <c r="E182" s="9"/>
      <c r="F182" s="9"/>
      <c r="G182" s="9"/>
      <c r="H182" s="9"/>
      <c r="I182" s="9">
        <v>1</v>
      </c>
      <c r="J182" s="9"/>
    </row>
    <row r="183" spans="1:10" x14ac:dyDescent="0.25">
      <c r="A183" s="8"/>
      <c r="B183" s="85">
        <v>47843</v>
      </c>
      <c r="C183" s="84" t="s">
        <v>23</v>
      </c>
      <c r="D183" s="86" t="s">
        <v>42</v>
      </c>
      <c r="E183" s="84"/>
      <c r="F183" s="84"/>
      <c r="G183" s="84"/>
      <c r="H183" s="84"/>
      <c r="I183" s="84"/>
      <c r="J183" s="84">
        <v>1</v>
      </c>
    </row>
    <row r="184" spans="1:10" x14ac:dyDescent="0.25">
      <c r="A184" s="8"/>
      <c r="B184" s="85">
        <v>47844</v>
      </c>
      <c r="C184" s="84" t="s">
        <v>24</v>
      </c>
      <c r="D184" s="86" t="s">
        <v>42</v>
      </c>
      <c r="E184" s="84"/>
      <c r="F184" s="84"/>
      <c r="G184" s="84"/>
      <c r="H184" s="84"/>
      <c r="I184" s="84"/>
      <c r="J184" s="84">
        <v>1</v>
      </c>
    </row>
    <row r="185" spans="1:10" x14ac:dyDescent="0.25">
      <c r="A185" s="4"/>
      <c r="B185" s="79">
        <v>47845</v>
      </c>
      <c r="C185" s="78" t="s">
        <v>25</v>
      </c>
      <c r="D185" s="80" t="s">
        <v>42</v>
      </c>
      <c r="E185" s="78">
        <v>1</v>
      </c>
      <c r="F185" s="78"/>
      <c r="G185" s="78"/>
      <c r="H185" s="78"/>
      <c r="I185" s="78"/>
      <c r="J185" s="78"/>
    </row>
    <row r="186" spans="1:10" x14ac:dyDescent="0.25">
      <c r="A186" s="4"/>
      <c r="B186" s="79">
        <v>47846</v>
      </c>
      <c r="C186" s="78" t="s">
        <v>26</v>
      </c>
      <c r="D186" s="80" t="s">
        <v>42</v>
      </c>
      <c r="E186" s="78"/>
      <c r="F186" s="78">
        <v>1</v>
      </c>
      <c r="G186" s="78"/>
      <c r="H186" s="78"/>
      <c r="I186" s="78"/>
      <c r="J186" s="78"/>
    </row>
    <row r="187" spans="1:10" x14ac:dyDescent="0.25">
      <c r="A187" s="8"/>
      <c r="B187" s="85">
        <v>47847</v>
      </c>
      <c r="C187" s="84" t="s">
        <v>27</v>
      </c>
      <c r="D187" s="86" t="s">
        <v>42</v>
      </c>
      <c r="E187" s="84"/>
      <c r="F187" s="84"/>
      <c r="G187" s="84"/>
      <c r="H187" s="84"/>
      <c r="I187" s="84"/>
      <c r="J187" s="84">
        <v>1</v>
      </c>
    </row>
    <row r="188" spans="1:10" x14ac:dyDescent="0.25">
      <c r="A188" s="8"/>
      <c r="B188" s="85">
        <v>47848</v>
      </c>
      <c r="C188" s="84" t="s">
        <v>28</v>
      </c>
      <c r="D188" s="86" t="s">
        <v>42</v>
      </c>
      <c r="E188" s="84"/>
      <c r="F188" s="84"/>
      <c r="G188" s="84"/>
      <c r="H188" s="84"/>
      <c r="I188" s="84"/>
      <c r="J188" s="84">
        <v>1</v>
      </c>
    </row>
    <row r="189" spans="1:10" ht="30" customHeight="1" x14ac:dyDescent="0.25">
      <c r="A189" s="9" t="s">
        <v>43</v>
      </c>
      <c r="B189" s="10">
        <v>47849</v>
      </c>
      <c r="C189" s="9" t="s">
        <v>29</v>
      </c>
      <c r="D189" s="11" t="s">
        <v>44</v>
      </c>
      <c r="E189" s="9"/>
      <c r="F189" s="9"/>
      <c r="G189" s="9"/>
      <c r="H189" s="9"/>
      <c r="I189" s="9">
        <v>1</v>
      </c>
      <c r="J189" s="9"/>
    </row>
    <row r="190" spans="1:10" x14ac:dyDescent="0.25">
      <c r="A190" s="20"/>
      <c r="B190" s="3">
        <v>47850</v>
      </c>
      <c r="C190" s="20" t="s">
        <v>23</v>
      </c>
      <c r="D190" s="12"/>
      <c r="E190" s="20"/>
      <c r="F190" s="20"/>
      <c r="G190" s="20"/>
      <c r="H190" s="20"/>
      <c r="I190" s="20"/>
      <c r="J190" s="20"/>
    </row>
    <row r="191" spans="1:10" x14ac:dyDescent="0.25">
      <c r="A191" s="20"/>
      <c r="B191" s="3">
        <v>47851</v>
      </c>
      <c r="C191" s="20" t="s">
        <v>24</v>
      </c>
      <c r="D191" s="12"/>
      <c r="E191" s="20"/>
      <c r="F191" s="20"/>
      <c r="G191" s="20"/>
      <c r="H191" s="20"/>
      <c r="I191" s="20"/>
      <c r="J191" s="20"/>
    </row>
    <row r="192" spans="1:10" x14ac:dyDescent="0.25">
      <c r="A192" s="4"/>
      <c r="B192" s="79">
        <v>47852</v>
      </c>
      <c r="C192" s="78" t="s">
        <v>25</v>
      </c>
      <c r="D192" s="80"/>
      <c r="E192" s="78">
        <v>1</v>
      </c>
      <c r="F192" s="78"/>
      <c r="G192" s="78"/>
      <c r="H192" s="78"/>
      <c r="I192" s="78"/>
      <c r="J192" s="78"/>
    </row>
    <row r="193" spans="1:10" x14ac:dyDescent="0.25">
      <c r="A193" s="4"/>
      <c r="B193" s="79">
        <v>47853</v>
      </c>
      <c r="C193" s="78" t="s">
        <v>26</v>
      </c>
      <c r="D193" s="80"/>
      <c r="E193" s="78"/>
      <c r="F193" s="78">
        <v>1</v>
      </c>
      <c r="G193" s="78"/>
      <c r="H193" s="78"/>
      <c r="I193" s="78"/>
      <c r="J193" s="78"/>
    </row>
    <row r="194" spans="1:10" x14ac:dyDescent="0.25">
      <c r="A194" s="20"/>
      <c r="B194" s="3">
        <v>47854</v>
      </c>
      <c r="C194" s="20" t="s">
        <v>27</v>
      </c>
      <c r="D194" s="12"/>
      <c r="E194" s="20"/>
      <c r="F194" s="20"/>
      <c r="G194" s="20"/>
      <c r="H194" s="20"/>
      <c r="I194" s="20"/>
      <c r="J194" s="20"/>
    </row>
    <row r="195" spans="1:10" x14ac:dyDescent="0.25">
      <c r="A195" s="20"/>
      <c r="B195" s="3">
        <v>47855</v>
      </c>
      <c r="C195" s="20" t="s">
        <v>28</v>
      </c>
      <c r="D195" s="12"/>
      <c r="E195" s="20"/>
      <c r="F195" s="20"/>
      <c r="G195" s="20"/>
      <c r="H195" s="20"/>
      <c r="I195" s="20"/>
      <c r="J195" s="20"/>
    </row>
    <row r="196" spans="1:10" x14ac:dyDescent="0.25">
      <c r="A196" s="20"/>
      <c r="B196" s="3">
        <v>47856</v>
      </c>
      <c r="C196" s="20" t="s">
        <v>29</v>
      </c>
      <c r="D196" s="12"/>
      <c r="E196" s="20"/>
      <c r="F196" s="20"/>
      <c r="G196" s="20"/>
      <c r="H196" s="20"/>
      <c r="I196" s="20"/>
      <c r="J196" s="20"/>
    </row>
    <row r="197" spans="1:10" x14ac:dyDescent="0.25">
      <c r="A197" s="20"/>
      <c r="B197" s="3">
        <v>47857</v>
      </c>
      <c r="C197" s="20" t="s">
        <v>23</v>
      </c>
      <c r="D197" s="12"/>
      <c r="E197" s="20"/>
      <c r="F197" s="20"/>
      <c r="G197" s="20"/>
      <c r="H197" s="20"/>
      <c r="I197" s="20"/>
      <c r="J197" s="20"/>
    </row>
    <row r="198" spans="1:10" x14ac:dyDescent="0.25">
      <c r="A198" s="20"/>
      <c r="B198" s="3">
        <v>47858</v>
      </c>
      <c r="C198" s="20" t="s">
        <v>24</v>
      </c>
      <c r="D198" s="12"/>
      <c r="E198" s="20"/>
      <c r="F198" s="20"/>
      <c r="G198" s="20"/>
      <c r="H198" s="20"/>
      <c r="I198" s="20"/>
      <c r="J198" s="20"/>
    </row>
    <row r="199" spans="1:10" x14ac:dyDescent="0.25">
      <c r="A199" s="4"/>
      <c r="B199" s="79">
        <v>47859</v>
      </c>
      <c r="C199" s="78" t="s">
        <v>25</v>
      </c>
      <c r="D199" s="80"/>
      <c r="E199" s="78">
        <v>1</v>
      </c>
      <c r="F199" s="78"/>
      <c r="G199" s="78"/>
      <c r="H199" s="78"/>
      <c r="I199" s="78"/>
      <c r="J199" s="78"/>
    </row>
    <row r="200" spans="1:10" x14ac:dyDescent="0.25">
      <c r="A200" s="4"/>
      <c r="B200" s="79">
        <v>47860</v>
      </c>
      <c r="C200" s="78" t="s">
        <v>26</v>
      </c>
      <c r="D200" s="80"/>
      <c r="E200" s="78"/>
      <c r="F200" s="78">
        <v>1</v>
      </c>
      <c r="G200" s="78"/>
      <c r="H200" s="78"/>
      <c r="I200" s="78"/>
      <c r="J200" s="78"/>
    </row>
    <row r="201" spans="1:10" x14ac:dyDescent="0.25">
      <c r="A201" s="20"/>
      <c r="B201" s="3">
        <v>47861</v>
      </c>
      <c r="C201" s="20" t="s">
        <v>27</v>
      </c>
      <c r="D201" s="12"/>
      <c r="E201" s="20"/>
      <c r="F201" s="20"/>
      <c r="G201" s="20"/>
      <c r="H201" s="20"/>
      <c r="I201" s="20"/>
      <c r="J201" s="20"/>
    </row>
    <row r="202" spans="1:10" x14ac:dyDescent="0.25">
      <c r="A202" s="20"/>
      <c r="B202" s="3">
        <v>47862</v>
      </c>
      <c r="C202" s="20" t="s">
        <v>28</v>
      </c>
      <c r="D202" s="12"/>
      <c r="E202" s="20"/>
      <c r="F202" s="20"/>
      <c r="G202" s="20"/>
      <c r="H202" s="20"/>
      <c r="I202" s="20"/>
      <c r="J202" s="20"/>
    </row>
    <row r="203" spans="1:10" x14ac:dyDescent="0.25">
      <c r="A203" s="20"/>
      <c r="B203" s="3">
        <v>47863</v>
      </c>
      <c r="C203" s="20" t="s">
        <v>29</v>
      </c>
      <c r="D203" s="12"/>
      <c r="E203" s="20"/>
      <c r="F203" s="20"/>
      <c r="G203" s="20"/>
      <c r="H203" s="20"/>
      <c r="I203" s="20"/>
      <c r="J203" s="20"/>
    </row>
    <row r="204" spans="1:10" x14ac:dyDescent="0.25">
      <c r="A204" s="20"/>
      <c r="B204" s="3">
        <v>47864</v>
      </c>
      <c r="C204" s="20" t="s">
        <v>23</v>
      </c>
      <c r="D204" s="12"/>
      <c r="E204" s="20"/>
      <c r="F204" s="20"/>
      <c r="G204" s="20"/>
      <c r="H204" s="20"/>
      <c r="I204" s="20"/>
      <c r="J204" s="20"/>
    </row>
    <row r="205" spans="1:10" x14ac:dyDescent="0.25">
      <c r="A205" s="20"/>
      <c r="B205" s="3">
        <v>47865</v>
      </c>
      <c r="C205" s="20" t="s">
        <v>24</v>
      </c>
      <c r="D205" s="12"/>
      <c r="E205" s="20"/>
      <c r="F205" s="20"/>
      <c r="G205" s="20"/>
      <c r="H205" s="20"/>
      <c r="I205" s="20"/>
      <c r="J205" s="20"/>
    </row>
    <row r="206" spans="1:10" x14ac:dyDescent="0.25">
      <c r="A206" s="4"/>
      <c r="B206" s="79">
        <v>47866</v>
      </c>
      <c r="C206" s="78" t="s">
        <v>25</v>
      </c>
      <c r="D206" s="80"/>
      <c r="E206" s="78">
        <v>1</v>
      </c>
      <c r="F206" s="78"/>
      <c r="G206" s="78"/>
      <c r="H206" s="78"/>
      <c r="I206" s="78"/>
      <c r="J206" s="78"/>
    </row>
    <row r="207" spans="1:10" x14ac:dyDescent="0.25">
      <c r="A207" s="4"/>
      <c r="B207" s="79">
        <v>47867</v>
      </c>
      <c r="C207" s="78" t="s">
        <v>26</v>
      </c>
      <c r="D207" s="80"/>
      <c r="E207" s="78"/>
      <c r="F207" s="78">
        <v>1</v>
      </c>
      <c r="G207" s="78"/>
      <c r="H207" s="78"/>
      <c r="I207" s="78"/>
      <c r="J207" s="78"/>
    </row>
    <row r="208" spans="1:10" x14ac:dyDescent="0.25">
      <c r="A208" s="20"/>
      <c r="B208" s="3">
        <v>47868</v>
      </c>
      <c r="C208" s="20" t="s">
        <v>27</v>
      </c>
      <c r="D208" s="12"/>
      <c r="E208" s="20"/>
      <c r="F208" s="20"/>
      <c r="G208" s="20"/>
      <c r="H208" s="20"/>
      <c r="I208" s="20"/>
      <c r="J208" s="20"/>
    </row>
    <row r="209" spans="1:10" x14ac:dyDescent="0.25">
      <c r="A209" s="20"/>
      <c r="B209" s="3">
        <v>47869</v>
      </c>
      <c r="C209" s="20" t="s">
        <v>28</v>
      </c>
      <c r="D209" s="12"/>
      <c r="E209" s="20"/>
      <c r="F209" s="20"/>
      <c r="G209" s="20"/>
      <c r="H209" s="20"/>
      <c r="I209" s="20"/>
      <c r="J209" s="20"/>
    </row>
    <row r="210" spans="1:10" x14ac:dyDescent="0.25">
      <c r="A210" s="20"/>
      <c r="B210" s="3">
        <v>47870</v>
      </c>
      <c r="C210" s="20" t="s">
        <v>29</v>
      </c>
      <c r="D210" s="12"/>
      <c r="E210" s="20"/>
      <c r="F210" s="20"/>
      <c r="G210" s="20"/>
      <c r="H210" s="20"/>
      <c r="I210" s="20"/>
      <c r="J210" s="20"/>
    </row>
    <row r="211" spans="1:10" x14ac:dyDescent="0.25">
      <c r="A211" s="20"/>
      <c r="B211" s="3">
        <v>47871</v>
      </c>
      <c r="C211" s="20" t="s">
        <v>23</v>
      </c>
      <c r="D211" s="12"/>
      <c r="E211" s="20"/>
      <c r="F211" s="20"/>
      <c r="G211" s="20"/>
      <c r="H211" s="20"/>
      <c r="I211" s="20"/>
      <c r="J211" s="20"/>
    </row>
    <row r="212" spans="1:10" x14ac:dyDescent="0.25">
      <c r="A212" s="20"/>
      <c r="B212" s="3">
        <v>47872</v>
      </c>
      <c r="C212" s="20" t="s">
        <v>24</v>
      </c>
      <c r="D212" s="12"/>
      <c r="E212" s="20"/>
      <c r="F212" s="20"/>
      <c r="G212" s="20"/>
      <c r="H212" s="20"/>
      <c r="I212" s="20"/>
      <c r="J212" s="20"/>
    </row>
    <row r="213" spans="1:10" x14ac:dyDescent="0.25">
      <c r="A213" s="4"/>
      <c r="B213" s="79">
        <v>47873</v>
      </c>
      <c r="C213" s="78" t="s">
        <v>25</v>
      </c>
      <c r="D213" s="80"/>
      <c r="E213" s="78">
        <v>1</v>
      </c>
      <c r="F213" s="78"/>
      <c r="G213" s="78"/>
      <c r="H213" s="78"/>
      <c r="I213" s="78"/>
      <c r="J213" s="78"/>
    </row>
    <row r="214" spans="1:10" x14ac:dyDescent="0.25">
      <c r="A214" s="4"/>
      <c r="B214" s="79">
        <v>47874</v>
      </c>
      <c r="C214" s="78" t="s">
        <v>26</v>
      </c>
      <c r="D214" s="80"/>
      <c r="E214" s="78"/>
      <c r="F214" s="78">
        <v>1</v>
      </c>
      <c r="G214" s="78"/>
      <c r="H214" s="78"/>
      <c r="I214" s="78"/>
      <c r="J214" s="78"/>
    </row>
    <row r="215" spans="1:10" x14ac:dyDescent="0.25">
      <c r="A215" s="20"/>
      <c r="B215" s="3">
        <v>47875</v>
      </c>
      <c r="C215" s="20" t="s">
        <v>27</v>
      </c>
      <c r="D215" s="12"/>
      <c r="E215" s="20"/>
      <c r="F215" s="20"/>
      <c r="G215" s="20"/>
      <c r="H215" s="20"/>
      <c r="I215" s="20"/>
      <c r="J215" s="20"/>
    </row>
    <row r="216" spans="1:10" x14ac:dyDescent="0.25">
      <c r="A216" s="20"/>
      <c r="B216" s="3">
        <v>47876</v>
      </c>
      <c r="C216" s="20" t="s">
        <v>28</v>
      </c>
      <c r="D216" s="12"/>
      <c r="E216" s="20"/>
      <c r="F216" s="20"/>
      <c r="G216" s="20"/>
      <c r="H216" s="20"/>
      <c r="I216" s="20"/>
      <c r="J216" s="20"/>
    </row>
    <row r="217" spans="1:10" x14ac:dyDescent="0.25">
      <c r="A217" s="20"/>
      <c r="B217" s="3">
        <v>47877</v>
      </c>
      <c r="C217" s="20" t="s">
        <v>29</v>
      </c>
      <c r="D217" s="12"/>
      <c r="E217" s="20"/>
      <c r="F217" s="20"/>
      <c r="G217" s="20"/>
      <c r="H217" s="20"/>
      <c r="I217" s="20"/>
      <c r="J217" s="20"/>
    </row>
    <row r="218" spans="1:10" x14ac:dyDescent="0.25">
      <c r="A218" s="20"/>
      <c r="B218" s="3">
        <v>47878</v>
      </c>
      <c r="C218" s="20" t="s">
        <v>23</v>
      </c>
      <c r="D218" s="12"/>
      <c r="E218" s="20"/>
      <c r="F218" s="20"/>
      <c r="G218" s="20"/>
      <c r="H218" s="20"/>
      <c r="I218" s="20"/>
      <c r="J218" s="20"/>
    </row>
    <row r="219" spans="1:10" x14ac:dyDescent="0.25">
      <c r="A219" s="20"/>
      <c r="B219" s="3">
        <v>47879</v>
      </c>
      <c r="C219" s="20" t="s">
        <v>24</v>
      </c>
      <c r="D219" s="12"/>
      <c r="E219" s="20"/>
      <c r="F219" s="20"/>
      <c r="G219" s="20"/>
      <c r="H219" s="20"/>
      <c r="I219" s="20"/>
      <c r="J219" s="20"/>
    </row>
    <row r="220" spans="1:10" x14ac:dyDescent="0.25">
      <c r="A220" s="4" t="s">
        <v>45</v>
      </c>
      <c r="B220" s="79">
        <v>47880</v>
      </c>
      <c r="C220" s="78" t="s">
        <v>25</v>
      </c>
      <c r="D220" s="80"/>
      <c r="E220" s="78">
        <v>1</v>
      </c>
      <c r="F220" s="78"/>
      <c r="G220" s="78"/>
      <c r="H220" s="78"/>
      <c r="I220" s="78"/>
      <c r="J220" s="78"/>
    </row>
    <row r="221" spans="1:10" x14ac:dyDescent="0.25">
      <c r="A221" s="4"/>
      <c r="B221" s="79">
        <v>47881</v>
      </c>
      <c r="C221" s="78" t="s">
        <v>26</v>
      </c>
      <c r="D221" s="80"/>
      <c r="E221" s="78"/>
      <c r="F221" s="78">
        <v>1</v>
      </c>
      <c r="G221" s="78"/>
      <c r="H221" s="78"/>
      <c r="I221" s="78"/>
      <c r="J221" s="78"/>
    </row>
    <row r="222" spans="1:10" x14ac:dyDescent="0.25">
      <c r="A222" s="20"/>
      <c r="B222" s="3">
        <v>47882</v>
      </c>
      <c r="C222" s="20" t="s">
        <v>27</v>
      </c>
      <c r="D222" s="12"/>
      <c r="E222" s="20"/>
      <c r="F222" s="20"/>
      <c r="G222" s="20"/>
      <c r="H222" s="20"/>
      <c r="I222" s="20"/>
      <c r="J222" s="20"/>
    </row>
    <row r="223" spans="1:10" x14ac:dyDescent="0.25">
      <c r="A223" s="20"/>
      <c r="B223" s="3">
        <v>47883</v>
      </c>
      <c r="C223" s="20" t="s">
        <v>28</v>
      </c>
      <c r="D223" s="12"/>
      <c r="E223" s="20"/>
      <c r="F223" s="20"/>
      <c r="G223" s="20"/>
      <c r="H223" s="20"/>
      <c r="I223" s="20"/>
      <c r="J223" s="20"/>
    </row>
    <row r="224" spans="1:10" x14ac:dyDescent="0.25">
      <c r="A224" s="20"/>
      <c r="B224" s="3">
        <v>47884</v>
      </c>
      <c r="C224" s="20" t="s">
        <v>29</v>
      </c>
      <c r="D224" s="12"/>
      <c r="E224" s="20"/>
      <c r="F224" s="20"/>
      <c r="G224" s="20"/>
      <c r="H224" s="20"/>
      <c r="I224" s="20"/>
      <c r="J224" s="20"/>
    </row>
    <row r="225" spans="1:10" x14ac:dyDescent="0.25">
      <c r="A225" s="20"/>
      <c r="B225" s="3">
        <v>47885</v>
      </c>
      <c r="C225" s="20" t="s">
        <v>23</v>
      </c>
      <c r="D225" s="12"/>
      <c r="E225" s="20"/>
      <c r="F225" s="20"/>
      <c r="G225" s="20"/>
      <c r="H225" s="20"/>
      <c r="I225" s="20"/>
      <c r="J225" s="20"/>
    </row>
    <row r="226" spans="1:10" x14ac:dyDescent="0.25">
      <c r="A226" s="20"/>
      <c r="B226" s="3">
        <v>47886</v>
      </c>
      <c r="C226" s="20" t="s">
        <v>24</v>
      </c>
      <c r="D226" s="12"/>
      <c r="E226" s="20"/>
      <c r="F226" s="20"/>
      <c r="G226" s="20"/>
      <c r="H226" s="20"/>
      <c r="I226" s="20"/>
      <c r="J226" s="20"/>
    </row>
    <row r="227" spans="1:10" x14ac:dyDescent="0.25">
      <c r="A227" s="4"/>
      <c r="B227" s="79">
        <v>47887</v>
      </c>
      <c r="C227" s="78" t="s">
        <v>25</v>
      </c>
      <c r="D227" s="80"/>
      <c r="E227" s="78">
        <v>1</v>
      </c>
      <c r="F227" s="78"/>
      <c r="G227" s="78"/>
      <c r="H227" s="78"/>
      <c r="I227" s="78"/>
      <c r="J227" s="78"/>
    </row>
    <row r="228" spans="1:10" x14ac:dyDescent="0.25">
      <c r="A228" s="4"/>
      <c r="B228" s="79">
        <v>47888</v>
      </c>
      <c r="C228" s="78" t="s">
        <v>26</v>
      </c>
      <c r="D228" s="80"/>
      <c r="E228" s="78"/>
      <c r="F228" s="78">
        <v>1</v>
      </c>
      <c r="G228" s="78"/>
      <c r="H228" s="78"/>
      <c r="I228" s="78"/>
      <c r="J228" s="78"/>
    </row>
    <row r="229" spans="1:10" x14ac:dyDescent="0.25">
      <c r="A229" s="20"/>
      <c r="B229" s="3">
        <v>47889</v>
      </c>
      <c r="C229" s="20" t="s">
        <v>27</v>
      </c>
      <c r="D229" s="12"/>
      <c r="E229" s="20"/>
      <c r="F229" s="20"/>
      <c r="G229" s="20"/>
      <c r="H229" s="20"/>
      <c r="I229" s="20"/>
      <c r="J229" s="20"/>
    </row>
    <row r="230" spans="1:10" x14ac:dyDescent="0.25">
      <c r="A230" s="20"/>
      <c r="B230" s="3">
        <v>47890</v>
      </c>
      <c r="C230" s="20" t="s">
        <v>28</v>
      </c>
      <c r="D230" s="12"/>
      <c r="E230" s="20"/>
      <c r="F230" s="20"/>
      <c r="G230" s="20"/>
      <c r="H230" s="20"/>
      <c r="I230" s="20"/>
      <c r="J230" s="20"/>
    </row>
    <row r="231" spans="1:10" x14ac:dyDescent="0.25">
      <c r="A231" s="20"/>
      <c r="B231" s="3">
        <v>47891</v>
      </c>
      <c r="C231" s="20" t="s">
        <v>29</v>
      </c>
      <c r="D231" s="12"/>
      <c r="E231" s="20"/>
      <c r="F231" s="20"/>
      <c r="G231" s="20"/>
      <c r="H231" s="20"/>
      <c r="I231" s="20"/>
      <c r="J231" s="20"/>
    </row>
    <row r="232" spans="1:10" x14ac:dyDescent="0.25">
      <c r="A232" s="20"/>
      <c r="B232" s="3">
        <v>47892</v>
      </c>
      <c r="C232" s="20" t="s">
        <v>23</v>
      </c>
      <c r="D232" s="12"/>
      <c r="E232" s="20"/>
      <c r="F232" s="20"/>
      <c r="G232" s="20"/>
      <c r="H232" s="20"/>
      <c r="I232" s="20"/>
      <c r="J232" s="20"/>
    </row>
    <row r="233" spans="1:10" x14ac:dyDescent="0.25">
      <c r="A233" s="20"/>
      <c r="B233" s="3">
        <v>47893</v>
      </c>
      <c r="C233" s="20" t="s">
        <v>24</v>
      </c>
      <c r="D233" s="12"/>
      <c r="E233" s="20"/>
      <c r="F233" s="20"/>
      <c r="G233" s="20"/>
      <c r="H233" s="20"/>
      <c r="I233" s="20"/>
      <c r="J233" s="20"/>
    </row>
    <row r="234" spans="1:10" x14ac:dyDescent="0.25">
      <c r="A234" s="4"/>
      <c r="B234" s="79">
        <v>47894</v>
      </c>
      <c r="C234" s="78" t="s">
        <v>25</v>
      </c>
      <c r="D234" s="80"/>
      <c r="E234" s="78">
        <v>1</v>
      </c>
      <c r="F234" s="78"/>
      <c r="G234" s="78"/>
      <c r="H234" s="78"/>
      <c r="I234" s="78"/>
      <c r="J234" s="78"/>
    </row>
    <row r="235" spans="1:10" x14ac:dyDescent="0.25">
      <c r="A235" s="4"/>
      <c r="B235" s="79">
        <v>47895</v>
      </c>
      <c r="C235" s="78" t="s">
        <v>26</v>
      </c>
      <c r="D235" s="80"/>
      <c r="E235" s="78"/>
      <c r="F235" s="78">
        <v>1</v>
      </c>
      <c r="G235" s="78"/>
      <c r="H235" s="78"/>
      <c r="I235" s="78"/>
      <c r="J235" s="78"/>
    </row>
    <row r="236" spans="1:10" x14ac:dyDescent="0.25">
      <c r="A236" s="20"/>
      <c r="B236" s="3">
        <v>47896</v>
      </c>
      <c r="C236" s="20" t="s">
        <v>27</v>
      </c>
      <c r="D236" s="12"/>
      <c r="E236" s="20"/>
      <c r="F236" s="20"/>
      <c r="G236" s="20"/>
      <c r="H236" s="20"/>
      <c r="I236" s="20"/>
      <c r="J236" s="20"/>
    </row>
    <row r="237" spans="1:10" x14ac:dyDescent="0.25">
      <c r="A237" s="20"/>
      <c r="B237" s="3">
        <v>47897</v>
      </c>
      <c r="C237" s="20" t="s">
        <v>28</v>
      </c>
      <c r="D237" s="12"/>
      <c r="E237" s="20"/>
      <c r="F237" s="20"/>
      <c r="G237" s="20"/>
      <c r="H237" s="20"/>
      <c r="I237" s="20"/>
      <c r="J237" s="20"/>
    </row>
    <row r="238" spans="1:10" x14ac:dyDescent="0.25">
      <c r="A238" s="20"/>
      <c r="B238" s="3">
        <v>47898</v>
      </c>
      <c r="C238" s="20" t="s">
        <v>29</v>
      </c>
      <c r="D238" s="12"/>
      <c r="E238" s="20"/>
      <c r="F238" s="20"/>
      <c r="G238" s="20"/>
      <c r="H238" s="20"/>
      <c r="I238" s="20"/>
      <c r="J238" s="20"/>
    </row>
    <row r="239" spans="1:10" x14ac:dyDescent="0.25">
      <c r="A239" s="20"/>
      <c r="B239" s="3">
        <v>47899</v>
      </c>
      <c r="C239" s="20" t="s">
        <v>23</v>
      </c>
      <c r="D239" s="12"/>
      <c r="E239" s="20"/>
      <c r="F239" s="20"/>
      <c r="G239" s="20"/>
      <c r="H239" s="20"/>
      <c r="I239" s="20"/>
      <c r="J239" s="20"/>
    </row>
    <row r="240" spans="1:10" x14ac:dyDescent="0.25">
      <c r="A240" s="20"/>
      <c r="B240" s="3">
        <v>47900</v>
      </c>
      <c r="C240" s="20" t="s">
        <v>24</v>
      </c>
      <c r="D240" s="12"/>
      <c r="E240" s="20"/>
      <c r="F240" s="20"/>
      <c r="G240" s="20"/>
      <c r="H240" s="20"/>
      <c r="I240" s="20"/>
      <c r="J240" s="20"/>
    </row>
    <row r="241" spans="1:10" x14ac:dyDescent="0.25">
      <c r="A241" s="4"/>
      <c r="B241" s="79">
        <v>47901</v>
      </c>
      <c r="C241" s="78" t="s">
        <v>25</v>
      </c>
      <c r="D241" s="80"/>
      <c r="E241" s="78">
        <v>1</v>
      </c>
      <c r="F241" s="78"/>
      <c r="G241" s="78"/>
      <c r="H241" s="78"/>
      <c r="I241" s="78"/>
      <c r="J241" s="78"/>
    </row>
    <row r="242" spans="1:10" x14ac:dyDescent="0.25">
      <c r="A242" s="4"/>
      <c r="B242" s="79">
        <v>47902</v>
      </c>
      <c r="C242" s="78" t="s">
        <v>26</v>
      </c>
      <c r="D242" s="80"/>
      <c r="E242" s="78"/>
      <c r="F242" s="78">
        <v>1</v>
      </c>
      <c r="G242" s="78"/>
      <c r="H242" s="78"/>
      <c r="I242" s="78"/>
      <c r="J242" s="78"/>
    </row>
    <row r="243" spans="1:10" x14ac:dyDescent="0.25">
      <c r="A243" s="20"/>
      <c r="B243" s="3">
        <v>47903</v>
      </c>
      <c r="C243" s="20" t="s">
        <v>27</v>
      </c>
      <c r="D243" s="12"/>
      <c r="E243" s="20"/>
      <c r="F243" s="20"/>
      <c r="G243" s="20"/>
      <c r="H243" s="20"/>
      <c r="I243" s="20"/>
      <c r="J243" s="20"/>
    </row>
    <row r="244" spans="1:10" x14ac:dyDescent="0.25">
      <c r="A244" s="20"/>
      <c r="B244" s="3">
        <v>47904</v>
      </c>
      <c r="C244" s="20" t="s">
        <v>28</v>
      </c>
      <c r="D244" s="12"/>
      <c r="E244" s="20"/>
      <c r="F244" s="20"/>
      <c r="G244" s="20"/>
      <c r="H244" s="20"/>
      <c r="I244" s="20"/>
      <c r="J244" s="20"/>
    </row>
    <row r="245" spans="1:10" x14ac:dyDescent="0.25">
      <c r="A245" s="20"/>
      <c r="B245" s="3">
        <v>47905</v>
      </c>
      <c r="C245" s="20" t="s">
        <v>29</v>
      </c>
      <c r="D245" s="12"/>
      <c r="E245" s="20"/>
      <c r="F245" s="20"/>
      <c r="G245" s="20"/>
      <c r="H245" s="20"/>
      <c r="I245" s="20"/>
      <c r="J245" s="20"/>
    </row>
    <row r="246" spans="1:10" x14ac:dyDescent="0.25">
      <c r="A246" s="20"/>
      <c r="B246" s="3">
        <v>47906</v>
      </c>
      <c r="C246" s="20" t="s">
        <v>23</v>
      </c>
      <c r="D246" s="12"/>
      <c r="E246" s="20"/>
      <c r="F246" s="20"/>
      <c r="G246" s="20"/>
      <c r="H246" s="20"/>
      <c r="I246" s="20"/>
      <c r="J246" s="20"/>
    </row>
    <row r="247" spans="1:10" x14ac:dyDescent="0.25">
      <c r="A247" s="20"/>
      <c r="B247" s="3">
        <v>47907</v>
      </c>
      <c r="C247" s="20" t="s">
        <v>24</v>
      </c>
      <c r="D247" s="12"/>
      <c r="E247" s="20"/>
      <c r="F247" s="20"/>
      <c r="G247" s="20"/>
      <c r="H247" s="20"/>
      <c r="I247" s="20"/>
      <c r="J247" s="20"/>
    </row>
    <row r="248" spans="1:10" x14ac:dyDescent="0.25">
      <c r="A248" s="4" t="s">
        <v>46</v>
      </c>
      <c r="B248" s="79">
        <v>47908</v>
      </c>
      <c r="C248" s="78" t="s">
        <v>25</v>
      </c>
      <c r="D248" s="80"/>
      <c r="E248" s="78">
        <v>1</v>
      </c>
      <c r="F248" s="78"/>
      <c r="G248" s="78"/>
      <c r="H248" s="78"/>
      <c r="I248" s="78"/>
      <c r="J248" s="78"/>
    </row>
    <row r="249" spans="1:10" x14ac:dyDescent="0.25">
      <c r="A249" s="4"/>
      <c r="B249" s="79">
        <v>47909</v>
      </c>
      <c r="C249" s="78" t="s">
        <v>26</v>
      </c>
      <c r="D249" s="80"/>
      <c r="E249" s="78"/>
      <c r="F249" s="78">
        <v>1</v>
      </c>
      <c r="G249" s="78"/>
      <c r="H249" s="78"/>
      <c r="I249" s="78"/>
      <c r="J249" s="78"/>
    </row>
    <row r="250" spans="1:10" x14ac:dyDescent="0.25">
      <c r="A250" s="20"/>
      <c r="B250" s="3">
        <v>47910</v>
      </c>
      <c r="C250" s="20" t="s">
        <v>27</v>
      </c>
      <c r="D250" s="12"/>
      <c r="E250" s="20"/>
      <c r="F250" s="20"/>
      <c r="G250" s="20"/>
      <c r="H250" s="20"/>
      <c r="I250" s="20"/>
      <c r="J250" s="20"/>
    </row>
    <row r="251" spans="1:10" x14ac:dyDescent="0.25">
      <c r="A251" s="20"/>
      <c r="B251" s="3">
        <v>47911</v>
      </c>
      <c r="C251" s="20" t="s">
        <v>28</v>
      </c>
      <c r="D251" s="12"/>
      <c r="E251" s="20"/>
      <c r="F251" s="20"/>
      <c r="G251" s="20"/>
      <c r="H251" s="20"/>
      <c r="I251" s="20"/>
      <c r="J251" s="20"/>
    </row>
    <row r="252" spans="1:10" x14ac:dyDescent="0.25">
      <c r="A252" s="20"/>
      <c r="B252" s="3">
        <v>47912</v>
      </c>
      <c r="C252" s="20" t="s">
        <v>29</v>
      </c>
      <c r="D252" s="12"/>
      <c r="E252" s="20"/>
      <c r="F252" s="20"/>
      <c r="G252" s="20"/>
      <c r="H252" s="20"/>
      <c r="I252" s="20"/>
      <c r="J252" s="20"/>
    </row>
    <row r="253" spans="1:10" x14ac:dyDescent="0.25">
      <c r="A253" s="20"/>
      <c r="B253" s="3">
        <v>47913</v>
      </c>
      <c r="C253" s="20" t="s">
        <v>23</v>
      </c>
      <c r="D253" s="12"/>
      <c r="E253" s="20"/>
      <c r="F253" s="20"/>
      <c r="G253" s="20"/>
      <c r="H253" s="20"/>
      <c r="I253" s="20"/>
      <c r="J253" s="20"/>
    </row>
    <row r="254" spans="1:10" x14ac:dyDescent="0.25">
      <c r="A254" s="20"/>
      <c r="B254" s="3">
        <v>47914</v>
      </c>
      <c r="C254" s="20" t="s">
        <v>24</v>
      </c>
      <c r="D254" s="12"/>
      <c r="E254" s="20"/>
      <c r="F254" s="20"/>
      <c r="G254" s="20"/>
      <c r="H254" s="20"/>
      <c r="I254" s="20"/>
      <c r="J254" s="20"/>
    </row>
    <row r="255" spans="1:10" x14ac:dyDescent="0.25">
      <c r="A255" s="4"/>
      <c r="B255" s="79">
        <v>47915</v>
      </c>
      <c r="C255" s="78" t="s">
        <v>25</v>
      </c>
      <c r="D255" s="80"/>
      <c r="E255" s="78">
        <v>1</v>
      </c>
      <c r="F255" s="78"/>
      <c r="G255" s="78"/>
      <c r="H255" s="78"/>
      <c r="I255" s="78"/>
      <c r="J255" s="78"/>
    </row>
    <row r="256" spans="1:10" x14ac:dyDescent="0.25">
      <c r="A256" s="4"/>
      <c r="B256" s="79">
        <v>47916</v>
      </c>
      <c r="C256" s="78" t="s">
        <v>26</v>
      </c>
      <c r="D256" s="80"/>
      <c r="E256" s="78"/>
      <c r="F256" s="78">
        <v>1</v>
      </c>
      <c r="G256" s="78"/>
      <c r="H256" s="78"/>
      <c r="I256" s="78"/>
      <c r="J256" s="78"/>
    </row>
    <row r="257" spans="1:10" x14ac:dyDescent="0.25">
      <c r="A257" s="20"/>
      <c r="B257" s="3">
        <v>47917</v>
      </c>
      <c r="C257" s="20" t="s">
        <v>27</v>
      </c>
      <c r="D257" s="12"/>
      <c r="E257" s="20"/>
      <c r="F257" s="20"/>
      <c r="G257" s="20"/>
      <c r="H257" s="20"/>
      <c r="I257" s="20"/>
      <c r="J257" s="20"/>
    </row>
    <row r="258" spans="1:10" x14ac:dyDescent="0.25">
      <c r="A258" s="20"/>
      <c r="B258" s="3">
        <v>47918</v>
      </c>
      <c r="C258" s="20" t="s">
        <v>28</v>
      </c>
      <c r="D258" s="12"/>
      <c r="E258" s="20"/>
      <c r="F258" s="20"/>
      <c r="G258" s="20"/>
      <c r="H258" s="20"/>
      <c r="I258" s="20"/>
      <c r="J258" s="20"/>
    </row>
    <row r="259" spans="1:10" x14ac:dyDescent="0.25">
      <c r="A259" s="20"/>
      <c r="B259" s="3">
        <v>47919</v>
      </c>
      <c r="C259" s="20" t="s">
        <v>29</v>
      </c>
      <c r="D259" s="12"/>
      <c r="E259" s="20"/>
      <c r="F259" s="20"/>
      <c r="G259" s="20"/>
      <c r="H259" s="20"/>
      <c r="I259" s="20"/>
      <c r="J259" s="20"/>
    </row>
    <row r="260" spans="1:10" x14ac:dyDescent="0.25">
      <c r="A260" s="20"/>
      <c r="B260" s="3">
        <v>47920</v>
      </c>
      <c r="C260" s="20" t="s">
        <v>23</v>
      </c>
      <c r="D260" s="12"/>
      <c r="E260" s="20"/>
      <c r="F260" s="20"/>
      <c r="G260" s="20"/>
      <c r="H260" s="20"/>
      <c r="I260" s="20"/>
      <c r="J260" s="20"/>
    </row>
    <row r="261" spans="1:10" x14ac:dyDescent="0.25">
      <c r="A261" s="20"/>
      <c r="B261" s="3">
        <v>47921</v>
      </c>
      <c r="C261" s="20" t="s">
        <v>24</v>
      </c>
      <c r="D261" s="12"/>
      <c r="E261" s="20"/>
      <c r="F261" s="20"/>
      <c r="G261" s="20"/>
      <c r="H261" s="20"/>
      <c r="I261" s="20"/>
      <c r="J261" s="20"/>
    </row>
    <row r="262" spans="1:10" x14ac:dyDescent="0.25">
      <c r="A262" s="4"/>
      <c r="B262" s="79">
        <v>47922</v>
      </c>
      <c r="C262" s="78" t="s">
        <v>25</v>
      </c>
      <c r="D262" s="80"/>
      <c r="E262" s="78">
        <v>1</v>
      </c>
      <c r="F262" s="78"/>
      <c r="G262" s="78"/>
      <c r="H262" s="78"/>
      <c r="I262" s="78"/>
      <c r="J262" s="78"/>
    </row>
    <row r="263" spans="1:10" x14ac:dyDescent="0.25">
      <c r="A263" s="4"/>
      <c r="B263" s="79">
        <v>47923</v>
      </c>
      <c r="C263" s="78" t="s">
        <v>26</v>
      </c>
      <c r="D263" s="80"/>
      <c r="E263" s="78"/>
      <c r="F263" s="78">
        <v>1</v>
      </c>
      <c r="G263" s="78"/>
      <c r="H263" s="78"/>
      <c r="I263" s="78"/>
      <c r="J263" s="78"/>
    </row>
    <row r="264" spans="1:10" x14ac:dyDescent="0.25">
      <c r="A264" s="20"/>
      <c r="B264" s="3">
        <v>47924</v>
      </c>
      <c r="C264" s="20" t="s">
        <v>27</v>
      </c>
      <c r="D264" s="12"/>
      <c r="E264" s="20"/>
      <c r="F264" s="20"/>
      <c r="G264" s="20"/>
      <c r="H264" s="20"/>
      <c r="I264" s="20"/>
      <c r="J264" s="20"/>
    </row>
    <row r="265" spans="1:10" x14ac:dyDescent="0.25">
      <c r="A265" s="20"/>
      <c r="B265" s="3">
        <v>47925</v>
      </c>
      <c r="C265" s="20" t="s">
        <v>28</v>
      </c>
      <c r="D265" s="12"/>
      <c r="E265" s="20"/>
      <c r="F265" s="20"/>
      <c r="G265" s="20"/>
      <c r="H265" s="20"/>
      <c r="I265" s="20"/>
      <c r="J265" s="20"/>
    </row>
    <row r="266" spans="1:10" x14ac:dyDescent="0.25">
      <c r="A266" s="20"/>
      <c r="B266" s="3">
        <v>47926</v>
      </c>
      <c r="C266" s="20" t="s">
        <v>29</v>
      </c>
      <c r="D266" s="12"/>
      <c r="E266" s="20"/>
      <c r="F266" s="20"/>
      <c r="G266" s="20"/>
      <c r="H266" s="20"/>
      <c r="I266" s="20"/>
      <c r="J266" s="20"/>
    </row>
    <row r="267" spans="1:10" x14ac:dyDescent="0.25">
      <c r="A267" s="20"/>
      <c r="B267" s="3">
        <v>47927</v>
      </c>
      <c r="C267" s="20" t="s">
        <v>23</v>
      </c>
      <c r="D267" s="12"/>
      <c r="E267" s="20"/>
      <c r="F267" s="20"/>
      <c r="G267" s="20"/>
      <c r="H267" s="20"/>
      <c r="I267" s="20"/>
      <c r="J267" s="20"/>
    </row>
    <row r="268" spans="1:10" x14ac:dyDescent="0.25">
      <c r="A268" s="20"/>
      <c r="B268" s="3">
        <v>47928</v>
      </c>
      <c r="C268" s="20" t="s">
        <v>24</v>
      </c>
      <c r="D268" s="12"/>
      <c r="E268" s="20"/>
      <c r="F268" s="20"/>
      <c r="G268" s="20"/>
      <c r="H268" s="20"/>
      <c r="I268" s="20"/>
      <c r="J268" s="20"/>
    </row>
    <row r="269" spans="1:10" x14ac:dyDescent="0.25">
      <c r="A269" s="4"/>
      <c r="B269" s="79">
        <v>47929</v>
      </c>
      <c r="C269" s="78" t="s">
        <v>25</v>
      </c>
      <c r="D269" s="80"/>
      <c r="E269" s="78">
        <v>1</v>
      </c>
      <c r="F269" s="78"/>
      <c r="G269" s="78"/>
      <c r="H269" s="78"/>
      <c r="I269" s="78"/>
      <c r="J269" s="78"/>
    </row>
    <row r="270" spans="1:10" x14ac:dyDescent="0.25">
      <c r="A270" s="4"/>
      <c r="B270" s="79">
        <v>47930</v>
      </c>
      <c r="C270" s="78" t="s">
        <v>26</v>
      </c>
      <c r="D270" s="80"/>
      <c r="E270" s="78"/>
      <c r="F270" s="78">
        <v>1</v>
      </c>
      <c r="G270" s="78"/>
      <c r="H270" s="78"/>
      <c r="I270" s="78"/>
      <c r="J270" s="78"/>
    </row>
    <row r="271" spans="1:10" x14ac:dyDescent="0.25">
      <c r="A271" s="20"/>
      <c r="B271" s="3">
        <v>47931</v>
      </c>
      <c r="C271" s="20" t="s">
        <v>27</v>
      </c>
      <c r="D271" s="12"/>
      <c r="E271" s="20"/>
      <c r="F271" s="20"/>
      <c r="G271" s="20"/>
      <c r="H271" s="20"/>
      <c r="I271" s="20"/>
      <c r="J271" s="20"/>
    </row>
    <row r="272" spans="1:10" x14ac:dyDescent="0.25">
      <c r="A272" s="20"/>
      <c r="B272" s="3">
        <v>47932</v>
      </c>
      <c r="C272" s="20" t="s">
        <v>28</v>
      </c>
      <c r="D272" s="12"/>
      <c r="E272" s="20"/>
      <c r="F272" s="20"/>
      <c r="G272" s="20"/>
      <c r="H272" s="20"/>
      <c r="I272" s="20"/>
      <c r="J272" s="20"/>
    </row>
    <row r="273" spans="1:10" x14ac:dyDescent="0.25">
      <c r="A273" s="20"/>
      <c r="B273" s="3">
        <v>47933</v>
      </c>
      <c r="C273" s="20" t="s">
        <v>29</v>
      </c>
      <c r="D273" s="12"/>
      <c r="E273" s="20"/>
      <c r="F273" s="20"/>
      <c r="G273" s="20"/>
      <c r="H273" s="20"/>
      <c r="I273" s="20"/>
      <c r="J273" s="20"/>
    </row>
    <row r="274" spans="1:10" x14ac:dyDescent="0.25">
      <c r="A274" s="20"/>
      <c r="B274" s="3">
        <v>47934</v>
      </c>
      <c r="C274" s="20" t="s">
        <v>23</v>
      </c>
      <c r="D274" s="12"/>
      <c r="E274" s="20"/>
      <c r="F274" s="20"/>
      <c r="G274" s="20"/>
      <c r="H274" s="20"/>
      <c r="I274" s="20"/>
      <c r="J274" s="20"/>
    </row>
    <row r="275" spans="1:10" x14ac:dyDescent="0.25">
      <c r="A275" s="20"/>
      <c r="B275" s="3">
        <v>47935</v>
      </c>
      <c r="C275" s="20" t="s">
        <v>24</v>
      </c>
      <c r="D275" s="12"/>
      <c r="E275" s="20"/>
      <c r="F275" s="20"/>
      <c r="G275" s="20"/>
      <c r="H275" s="20"/>
      <c r="I275" s="20"/>
      <c r="J275" s="20"/>
    </row>
    <row r="276" spans="1:10" x14ac:dyDescent="0.25">
      <c r="A276" s="4"/>
      <c r="B276" s="79">
        <v>47936</v>
      </c>
      <c r="C276" s="78" t="s">
        <v>25</v>
      </c>
      <c r="D276" s="80"/>
      <c r="E276" s="78">
        <v>1</v>
      </c>
      <c r="F276" s="78"/>
      <c r="G276" s="78"/>
      <c r="H276" s="78"/>
      <c r="I276" s="78"/>
      <c r="J276" s="78"/>
    </row>
    <row r="277" spans="1:10" x14ac:dyDescent="0.25">
      <c r="A277" s="4"/>
      <c r="B277" s="79">
        <v>47937</v>
      </c>
      <c r="C277" s="78" t="s">
        <v>26</v>
      </c>
      <c r="D277" s="80"/>
      <c r="E277" s="78"/>
      <c r="F277" s="78">
        <v>1</v>
      </c>
      <c r="G277" s="78"/>
      <c r="H277" s="78"/>
      <c r="I277" s="78"/>
      <c r="J277" s="78"/>
    </row>
    <row r="278" spans="1:10" x14ac:dyDescent="0.25">
      <c r="A278" s="20"/>
      <c r="B278" s="3">
        <v>47938</v>
      </c>
      <c r="C278" s="20" t="s">
        <v>27</v>
      </c>
      <c r="D278" s="12"/>
      <c r="E278" s="20"/>
      <c r="F278" s="20"/>
      <c r="G278" s="20"/>
      <c r="H278" s="20"/>
      <c r="I278" s="20"/>
      <c r="J278" s="20"/>
    </row>
    <row r="279" spans="1:10" x14ac:dyDescent="0.25">
      <c r="A279" s="20" t="s">
        <v>47</v>
      </c>
      <c r="B279" s="3">
        <v>47939</v>
      </c>
      <c r="C279" s="20" t="s">
        <v>28</v>
      </c>
      <c r="D279" s="12"/>
      <c r="E279" s="20"/>
      <c r="F279" s="20"/>
      <c r="G279" s="20"/>
      <c r="H279" s="20"/>
      <c r="I279" s="20"/>
      <c r="J279" s="20"/>
    </row>
    <row r="280" spans="1:10" x14ac:dyDescent="0.25">
      <c r="A280" s="20"/>
      <c r="B280" s="3">
        <v>47940</v>
      </c>
      <c r="C280" s="20" t="s">
        <v>29</v>
      </c>
      <c r="D280" s="12"/>
      <c r="E280" s="20"/>
      <c r="F280" s="20"/>
      <c r="G280" s="20"/>
      <c r="H280" s="20"/>
      <c r="I280" s="20"/>
      <c r="J280" s="20"/>
    </row>
    <row r="281" spans="1:10" x14ac:dyDescent="0.25">
      <c r="A281" s="20"/>
      <c r="B281" s="3">
        <v>47941</v>
      </c>
      <c r="C281" s="20" t="s">
        <v>23</v>
      </c>
      <c r="D281" s="12"/>
      <c r="E281" s="20"/>
      <c r="F281" s="20"/>
      <c r="G281" s="20"/>
      <c r="H281" s="20"/>
      <c r="I281" s="20"/>
      <c r="J281" s="20"/>
    </row>
    <row r="282" spans="1:10" x14ac:dyDescent="0.25">
      <c r="A282" s="20"/>
      <c r="B282" s="3">
        <v>47942</v>
      </c>
      <c r="C282" s="20" t="s">
        <v>24</v>
      </c>
      <c r="D282" s="12"/>
      <c r="E282" s="20"/>
      <c r="F282" s="20"/>
      <c r="G282" s="20"/>
      <c r="H282" s="20"/>
      <c r="I282" s="20"/>
      <c r="J282" s="20"/>
    </row>
    <row r="283" spans="1:10" x14ac:dyDescent="0.25">
      <c r="A283" s="4"/>
      <c r="B283" s="79">
        <v>47943</v>
      </c>
      <c r="C283" s="78" t="s">
        <v>25</v>
      </c>
      <c r="D283" s="80"/>
      <c r="E283" s="78">
        <v>1</v>
      </c>
      <c r="F283" s="78"/>
      <c r="G283" s="78"/>
      <c r="H283" s="78"/>
      <c r="I283" s="78"/>
      <c r="J283" s="78"/>
    </row>
    <row r="284" spans="1:10" x14ac:dyDescent="0.25">
      <c r="A284" s="4"/>
      <c r="B284" s="79">
        <v>47944</v>
      </c>
      <c r="C284" s="78" t="s">
        <v>26</v>
      </c>
      <c r="D284" s="80"/>
      <c r="E284" s="78"/>
      <c r="F284" s="78">
        <v>1</v>
      </c>
      <c r="G284" s="78"/>
      <c r="H284" s="78"/>
      <c r="I284" s="78"/>
      <c r="J284" s="78"/>
    </row>
    <row r="285" spans="1:10" x14ac:dyDescent="0.25">
      <c r="A285" s="20"/>
      <c r="B285" s="3">
        <v>47945</v>
      </c>
      <c r="C285" s="20" t="s">
        <v>27</v>
      </c>
      <c r="D285" s="12"/>
      <c r="E285" s="20"/>
      <c r="F285" s="20"/>
      <c r="G285" s="20"/>
      <c r="H285" s="20"/>
      <c r="I285" s="20"/>
      <c r="J285" s="20"/>
    </row>
    <row r="286" spans="1:10" x14ac:dyDescent="0.25">
      <c r="A286" s="20"/>
      <c r="B286" s="3">
        <v>47946</v>
      </c>
      <c r="C286" s="20" t="s">
        <v>28</v>
      </c>
      <c r="D286" s="12"/>
      <c r="E286" s="20"/>
      <c r="F286" s="20"/>
      <c r="G286" s="20"/>
      <c r="H286" s="20"/>
      <c r="I286" s="20"/>
      <c r="J286" s="20"/>
    </row>
    <row r="287" spans="1:10" x14ac:dyDescent="0.25">
      <c r="A287" s="20"/>
      <c r="B287" s="3">
        <v>47947</v>
      </c>
      <c r="C287" s="20" t="s">
        <v>29</v>
      </c>
      <c r="D287" s="12"/>
      <c r="E287" s="20"/>
      <c r="F287" s="20"/>
      <c r="G287" s="20"/>
      <c r="H287" s="20"/>
      <c r="I287" s="20"/>
      <c r="J287" s="20"/>
    </row>
    <row r="288" spans="1:10" x14ac:dyDescent="0.25">
      <c r="A288" s="20"/>
      <c r="B288" s="3">
        <v>47948</v>
      </c>
      <c r="C288" s="20" t="s">
        <v>23</v>
      </c>
      <c r="D288" s="12"/>
      <c r="E288" s="20"/>
      <c r="F288" s="20"/>
      <c r="G288" s="20"/>
      <c r="H288" s="20"/>
      <c r="I288" s="20"/>
      <c r="J288" s="20"/>
    </row>
    <row r="289" spans="1:14" x14ac:dyDescent="0.25">
      <c r="A289" s="20"/>
      <c r="B289" s="3">
        <v>47949</v>
      </c>
      <c r="C289" s="20" t="s">
        <v>24</v>
      </c>
      <c r="D289" s="12"/>
      <c r="E289" s="20"/>
      <c r="F289" s="20"/>
      <c r="G289" s="20"/>
      <c r="H289" s="20"/>
      <c r="I289" s="20"/>
      <c r="J289" s="20"/>
    </row>
    <row r="290" spans="1:14" x14ac:dyDescent="0.25">
      <c r="A290" s="4"/>
      <c r="B290" s="79">
        <v>47950</v>
      </c>
      <c r="C290" s="78" t="s">
        <v>25</v>
      </c>
      <c r="D290" s="80"/>
      <c r="E290" s="78">
        <v>1</v>
      </c>
      <c r="F290" s="78"/>
      <c r="G290" s="78"/>
      <c r="H290" s="78"/>
      <c r="I290" s="78"/>
      <c r="J290" s="78"/>
    </row>
    <row r="291" spans="1:14" x14ac:dyDescent="0.25">
      <c r="A291" s="4"/>
      <c r="B291" s="79">
        <v>47951</v>
      </c>
      <c r="C291" s="78" t="s">
        <v>26</v>
      </c>
      <c r="D291" s="80"/>
      <c r="E291" s="78"/>
      <c r="F291" s="78">
        <v>1</v>
      </c>
      <c r="G291" s="78"/>
      <c r="H291" s="78"/>
      <c r="I291" s="78"/>
      <c r="J291" s="78"/>
      <c r="K291" s="105" t="s">
        <v>141</v>
      </c>
      <c r="L291" s="106"/>
      <c r="M291" s="106"/>
      <c r="N291" s="106"/>
    </row>
    <row r="292" spans="1:14" x14ac:dyDescent="0.25">
      <c r="A292" s="9"/>
      <c r="B292" s="10">
        <v>47952</v>
      </c>
      <c r="C292" s="9" t="s">
        <v>27</v>
      </c>
      <c r="D292" s="11" t="s">
        <v>48</v>
      </c>
      <c r="E292" s="9"/>
      <c r="F292" s="9"/>
      <c r="G292" s="9"/>
      <c r="H292" s="9"/>
      <c r="I292" s="9">
        <v>1</v>
      </c>
      <c r="J292" s="9"/>
      <c r="K292" s="105"/>
      <c r="L292" s="106"/>
      <c r="M292" s="106"/>
      <c r="N292" s="106"/>
    </row>
    <row r="293" spans="1:14" x14ac:dyDescent="0.25">
      <c r="A293" s="84"/>
      <c r="B293" s="85">
        <v>47953</v>
      </c>
      <c r="C293" s="84" t="s">
        <v>28</v>
      </c>
      <c r="D293" s="91" t="s">
        <v>140</v>
      </c>
      <c r="E293" s="84"/>
      <c r="F293" s="84"/>
      <c r="G293" s="84"/>
      <c r="H293" s="84"/>
      <c r="I293" s="84"/>
      <c r="J293" s="84">
        <v>1</v>
      </c>
      <c r="K293" s="105"/>
      <c r="L293" s="106"/>
      <c r="M293" s="106"/>
      <c r="N293" s="106"/>
    </row>
    <row r="294" spans="1:14" x14ac:dyDescent="0.25">
      <c r="A294" s="20"/>
      <c r="B294" s="3">
        <v>47954</v>
      </c>
      <c r="C294" s="20" t="s">
        <v>29</v>
      </c>
      <c r="D294" s="12"/>
      <c r="E294" s="20"/>
      <c r="F294" s="20"/>
      <c r="G294" s="20"/>
      <c r="H294" s="20"/>
      <c r="I294" s="20"/>
      <c r="J294" s="20"/>
    </row>
    <row r="295" spans="1:14" x14ac:dyDescent="0.25">
      <c r="A295" s="20"/>
      <c r="B295" s="3">
        <v>47955</v>
      </c>
      <c r="C295" s="20" t="s">
        <v>23</v>
      </c>
      <c r="D295" s="12"/>
      <c r="E295" s="20"/>
      <c r="F295" s="20"/>
      <c r="G295" s="20"/>
      <c r="H295" s="20"/>
      <c r="I295" s="20"/>
      <c r="J295" s="20"/>
    </row>
    <row r="296" spans="1:14" x14ac:dyDescent="0.25">
      <c r="A296" s="20"/>
      <c r="B296" s="3">
        <v>47956</v>
      </c>
      <c r="C296" s="20" t="s">
        <v>24</v>
      </c>
      <c r="D296" s="12"/>
      <c r="E296" s="20"/>
      <c r="F296" s="20"/>
      <c r="G296" s="20"/>
      <c r="H296" s="20"/>
      <c r="I296" s="20"/>
      <c r="J296" s="20"/>
    </row>
    <row r="297" spans="1:14" x14ac:dyDescent="0.25">
      <c r="A297" s="4"/>
      <c r="B297" s="79">
        <v>47957</v>
      </c>
      <c r="C297" s="78" t="s">
        <v>25</v>
      </c>
      <c r="D297" s="80"/>
      <c r="E297" s="78">
        <v>1</v>
      </c>
      <c r="F297" s="78"/>
      <c r="G297" s="78"/>
      <c r="H297" s="78"/>
      <c r="I297" s="78"/>
      <c r="J297" s="78"/>
    </row>
    <row r="298" spans="1:14" x14ac:dyDescent="0.25">
      <c r="A298" s="4"/>
      <c r="B298" s="79">
        <v>47958</v>
      </c>
      <c r="C298" s="78" t="s">
        <v>26</v>
      </c>
      <c r="D298" s="80"/>
      <c r="E298" s="78"/>
      <c r="F298" s="78">
        <v>1</v>
      </c>
      <c r="G298" s="78"/>
      <c r="H298" s="78"/>
      <c r="I298" s="78"/>
      <c r="J298" s="78"/>
    </row>
    <row r="299" spans="1:14" x14ac:dyDescent="0.25">
      <c r="A299" s="20"/>
      <c r="B299" s="3">
        <v>47959</v>
      </c>
      <c r="C299" s="20" t="s">
        <v>27</v>
      </c>
      <c r="D299" s="12"/>
      <c r="E299" s="20"/>
      <c r="F299" s="20"/>
      <c r="G299" s="20"/>
      <c r="H299" s="20"/>
      <c r="I299" s="20"/>
      <c r="J299" s="20"/>
    </row>
    <row r="300" spans="1:14" x14ac:dyDescent="0.25">
      <c r="A300" s="20"/>
      <c r="B300" s="3">
        <v>47960</v>
      </c>
      <c r="C300" s="20" t="s">
        <v>28</v>
      </c>
      <c r="D300" s="12"/>
      <c r="E300" s="20"/>
      <c r="F300" s="20"/>
      <c r="G300" s="20"/>
      <c r="H300" s="20"/>
      <c r="I300" s="20"/>
      <c r="J300" s="20"/>
    </row>
    <row r="301" spans="1:14" x14ac:dyDescent="0.25">
      <c r="A301" s="20"/>
      <c r="B301" s="3">
        <v>47961</v>
      </c>
      <c r="C301" s="20" t="s">
        <v>29</v>
      </c>
      <c r="D301" s="12"/>
      <c r="E301" s="20"/>
      <c r="F301" s="20"/>
      <c r="G301" s="20"/>
      <c r="H301" s="20"/>
      <c r="I301" s="20"/>
      <c r="J301" s="20"/>
    </row>
    <row r="302" spans="1:14" x14ac:dyDescent="0.25">
      <c r="A302" s="20"/>
      <c r="B302" s="3">
        <v>47962</v>
      </c>
      <c r="C302" s="20" t="s">
        <v>23</v>
      </c>
      <c r="D302" s="12"/>
      <c r="E302" s="20"/>
      <c r="F302" s="20"/>
      <c r="G302" s="20"/>
      <c r="H302" s="20"/>
      <c r="I302" s="20"/>
      <c r="J302" s="20"/>
    </row>
    <row r="303" spans="1:14" x14ac:dyDescent="0.25">
      <c r="A303" s="20"/>
      <c r="B303" s="3">
        <v>47963</v>
      </c>
      <c r="C303" s="20" t="s">
        <v>24</v>
      </c>
      <c r="D303" s="12"/>
      <c r="E303" s="20"/>
      <c r="F303" s="20"/>
      <c r="G303" s="20"/>
      <c r="H303" s="20"/>
      <c r="I303" s="20"/>
      <c r="J303" s="20"/>
    </row>
    <row r="304" spans="1:14" x14ac:dyDescent="0.25">
      <c r="A304" s="4"/>
      <c r="B304" s="79">
        <v>47964</v>
      </c>
      <c r="C304" s="78" t="s">
        <v>25</v>
      </c>
      <c r="D304" s="80"/>
      <c r="E304" s="78">
        <v>1</v>
      </c>
      <c r="F304" s="78"/>
      <c r="G304" s="78"/>
      <c r="H304" s="78"/>
      <c r="I304" s="78"/>
      <c r="J304" s="78"/>
    </row>
    <row r="305" spans="1:14" x14ac:dyDescent="0.25">
      <c r="A305" s="4"/>
      <c r="B305" s="79">
        <v>47965</v>
      </c>
      <c r="C305" s="78" t="s">
        <v>26</v>
      </c>
      <c r="D305" s="80"/>
      <c r="E305" s="78"/>
      <c r="F305" s="78">
        <v>1</v>
      </c>
      <c r="G305" s="78"/>
      <c r="H305" s="78"/>
      <c r="I305" s="78"/>
      <c r="J305" s="78"/>
    </row>
    <row r="306" spans="1:14" x14ac:dyDescent="0.25">
      <c r="A306" s="20"/>
      <c r="B306" s="3">
        <v>47966</v>
      </c>
      <c r="C306" s="20" t="s">
        <v>27</v>
      </c>
      <c r="D306" s="12"/>
      <c r="E306" s="20"/>
      <c r="F306" s="20"/>
      <c r="G306" s="20"/>
      <c r="H306" s="20"/>
      <c r="I306" s="20"/>
      <c r="J306" s="20"/>
    </row>
    <row r="307" spans="1:14" x14ac:dyDescent="0.25">
      <c r="A307" s="20"/>
      <c r="B307" s="3">
        <v>47967</v>
      </c>
      <c r="C307" s="20" t="s">
        <v>28</v>
      </c>
      <c r="D307" s="12"/>
      <c r="E307" s="20"/>
      <c r="F307" s="20"/>
      <c r="G307" s="20"/>
      <c r="H307" s="20"/>
      <c r="I307" s="20"/>
      <c r="J307" s="20"/>
      <c r="K307" s="105" t="s">
        <v>141</v>
      </c>
      <c r="L307" s="106"/>
      <c r="M307" s="106"/>
      <c r="N307" s="106"/>
    </row>
    <row r="308" spans="1:14" x14ac:dyDescent="0.25">
      <c r="A308" s="84"/>
      <c r="B308" s="85">
        <v>47968</v>
      </c>
      <c r="C308" s="84" t="s">
        <v>29</v>
      </c>
      <c r="D308" s="91" t="s">
        <v>140</v>
      </c>
      <c r="E308" s="84"/>
      <c r="F308" s="84"/>
      <c r="G308" s="84"/>
      <c r="H308" s="84"/>
      <c r="I308" s="84"/>
      <c r="J308" s="84">
        <v>1</v>
      </c>
      <c r="K308" s="105"/>
      <c r="L308" s="106"/>
      <c r="M308" s="106"/>
      <c r="N308" s="106"/>
    </row>
    <row r="309" spans="1:14" x14ac:dyDescent="0.25">
      <c r="A309" s="9" t="s">
        <v>49</v>
      </c>
      <c r="B309" s="10">
        <v>47969</v>
      </c>
      <c r="C309" s="9" t="s">
        <v>23</v>
      </c>
      <c r="D309" s="11" t="s">
        <v>50</v>
      </c>
      <c r="E309" s="9"/>
      <c r="F309" s="9"/>
      <c r="G309" s="9"/>
      <c r="H309" s="9"/>
      <c r="I309" s="9">
        <v>1</v>
      </c>
      <c r="J309" s="9"/>
      <c r="K309" s="105"/>
      <c r="L309" s="106"/>
      <c r="M309" s="106"/>
      <c r="N309" s="106"/>
    </row>
    <row r="310" spans="1:14" x14ac:dyDescent="0.25">
      <c r="A310" s="20"/>
      <c r="B310" s="3">
        <v>47970</v>
      </c>
      <c r="C310" s="20" t="s">
        <v>24</v>
      </c>
      <c r="D310" s="12"/>
      <c r="E310" s="20"/>
      <c r="F310" s="20"/>
      <c r="G310" s="20"/>
      <c r="H310" s="20"/>
      <c r="I310" s="20"/>
      <c r="J310" s="20"/>
    </row>
    <row r="311" spans="1:14" x14ac:dyDescent="0.25">
      <c r="A311" s="4"/>
      <c r="B311" s="79">
        <v>47971</v>
      </c>
      <c r="C311" s="78" t="s">
        <v>25</v>
      </c>
      <c r="D311" s="80"/>
      <c r="E311" s="78">
        <v>1</v>
      </c>
      <c r="F311" s="78"/>
      <c r="G311" s="78"/>
      <c r="H311" s="78"/>
      <c r="I311" s="78"/>
      <c r="J311" s="78"/>
    </row>
    <row r="312" spans="1:14" x14ac:dyDescent="0.25">
      <c r="A312" s="4"/>
      <c r="B312" s="79">
        <v>47972</v>
      </c>
      <c r="C312" s="78" t="s">
        <v>26</v>
      </c>
      <c r="D312" s="80"/>
      <c r="E312" s="78"/>
      <c r="F312" s="78">
        <v>1</v>
      </c>
      <c r="G312" s="78"/>
      <c r="H312" s="78"/>
      <c r="I312" s="78"/>
      <c r="J312" s="78"/>
    </row>
    <row r="313" spans="1:14" x14ac:dyDescent="0.25">
      <c r="A313" s="20"/>
      <c r="B313" s="3">
        <v>47973</v>
      </c>
      <c r="C313" s="20" t="s">
        <v>27</v>
      </c>
      <c r="D313" s="12"/>
      <c r="E313" s="20"/>
      <c r="F313" s="20"/>
      <c r="G313" s="20"/>
      <c r="H313" s="20"/>
      <c r="I313" s="20"/>
      <c r="J313" s="20"/>
    </row>
    <row r="314" spans="1:14" x14ac:dyDescent="0.25">
      <c r="A314" s="20"/>
      <c r="B314" s="3">
        <v>47974</v>
      </c>
      <c r="C314" s="20" t="s">
        <v>28</v>
      </c>
      <c r="D314" s="12"/>
      <c r="E314" s="20"/>
      <c r="F314" s="20"/>
      <c r="G314" s="20"/>
      <c r="H314" s="20"/>
      <c r="I314" s="20"/>
      <c r="J314" s="20"/>
    </row>
    <row r="315" spans="1:14" x14ac:dyDescent="0.25">
      <c r="A315" s="20"/>
      <c r="B315" s="3">
        <v>47975</v>
      </c>
      <c r="C315" s="20" t="s">
        <v>29</v>
      </c>
      <c r="D315" s="12"/>
      <c r="E315" s="20"/>
      <c r="F315" s="20"/>
      <c r="G315" s="20"/>
      <c r="H315" s="20"/>
      <c r="I315" s="20"/>
      <c r="J315" s="20"/>
    </row>
    <row r="316" spans="1:14" x14ac:dyDescent="0.25">
      <c r="A316" s="9"/>
      <c r="B316" s="10">
        <v>47976</v>
      </c>
      <c r="C316" s="9" t="s">
        <v>23</v>
      </c>
      <c r="D316" s="11" t="s">
        <v>51</v>
      </c>
      <c r="E316" s="9"/>
      <c r="F316" s="9"/>
      <c r="G316" s="9"/>
      <c r="H316" s="9"/>
      <c r="I316" s="9">
        <v>1</v>
      </c>
      <c r="J316" s="9"/>
    </row>
    <row r="317" spans="1:14" x14ac:dyDescent="0.25">
      <c r="A317" s="20"/>
      <c r="B317" s="3">
        <v>47977</v>
      </c>
      <c r="C317" s="20" t="s">
        <v>24</v>
      </c>
      <c r="D317" s="12"/>
      <c r="E317" s="20"/>
      <c r="F317" s="20"/>
      <c r="G317" s="20"/>
      <c r="H317" s="20"/>
      <c r="I317" s="20"/>
      <c r="J317" s="20"/>
    </row>
    <row r="318" spans="1:14" x14ac:dyDescent="0.25">
      <c r="A318" s="4"/>
      <c r="B318" s="79">
        <v>47978</v>
      </c>
      <c r="C318" s="78" t="s">
        <v>25</v>
      </c>
      <c r="D318" s="80"/>
      <c r="E318" s="78">
        <v>1</v>
      </c>
      <c r="F318" s="78"/>
      <c r="G318" s="78"/>
      <c r="H318" s="78"/>
      <c r="I318" s="78"/>
      <c r="J318" s="78"/>
    </row>
    <row r="319" spans="1:14" x14ac:dyDescent="0.25">
      <c r="A319" s="4"/>
      <c r="B319" s="79">
        <v>47979</v>
      </c>
      <c r="C319" s="78" t="s">
        <v>26</v>
      </c>
      <c r="D319" s="80"/>
      <c r="E319" s="78"/>
      <c r="F319" s="78">
        <v>1</v>
      </c>
      <c r="G319" s="78"/>
      <c r="H319" s="78"/>
      <c r="I319" s="78"/>
      <c r="J319" s="78"/>
    </row>
    <row r="320" spans="1:14" x14ac:dyDescent="0.25">
      <c r="A320" s="20"/>
      <c r="B320" s="3">
        <v>47980</v>
      </c>
      <c r="C320" s="20" t="s">
        <v>27</v>
      </c>
      <c r="D320" s="12"/>
      <c r="E320" s="20"/>
      <c r="F320" s="20"/>
      <c r="G320" s="20"/>
      <c r="H320" s="20"/>
      <c r="I320" s="20"/>
      <c r="J320" s="20"/>
    </row>
    <row r="321" spans="1:10" x14ac:dyDescent="0.25">
      <c r="A321" s="20"/>
      <c r="B321" s="3">
        <v>47981</v>
      </c>
      <c r="C321" s="20" t="s">
        <v>28</v>
      </c>
      <c r="D321" s="12"/>
      <c r="E321" s="20"/>
      <c r="F321" s="20"/>
      <c r="G321" s="20"/>
      <c r="H321" s="20"/>
      <c r="I321" s="20"/>
      <c r="J321" s="20"/>
    </row>
    <row r="322" spans="1:10" x14ac:dyDescent="0.25">
      <c r="A322" s="20"/>
      <c r="B322" s="3">
        <v>47982</v>
      </c>
      <c r="C322" s="20" t="s">
        <v>29</v>
      </c>
      <c r="D322" s="12"/>
      <c r="E322" s="20"/>
      <c r="F322" s="20"/>
      <c r="G322" s="20"/>
      <c r="H322" s="20"/>
      <c r="I322" s="20"/>
      <c r="J322" s="20"/>
    </row>
    <row r="323" spans="1:10" x14ac:dyDescent="0.25">
      <c r="A323" s="20"/>
      <c r="B323" s="3">
        <v>47983</v>
      </c>
      <c r="C323" s="20" t="s">
        <v>23</v>
      </c>
      <c r="D323" s="12"/>
      <c r="E323" s="20"/>
      <c r="F323" s="20"/>
      <c r="G323" s="20"/>
      <c r="H323" s="20"/>
      <c r="I323" s="20"/>
      <c r="J323" s="20"/>
    </row>
    <row r="324" spans="1:10" x14ac:dyDescent="0.25">
      <c r="A324" s="20"/>
      <c r="B324" s="3">
        <v>47984</v>
      </c>
      <c r="C324" s="20" t="s">
        <v>24</v>
      </c>
      <c r="D324" s="12"/>
      <c r="E324" s="20"/>
      <c r="F324" s="20"/>
      <c r="G324" s="20"/>
      <c r="H324" s="20"/>
      <c r="I324" s="20"/>
      <c r="J324" s="20"/>
    </row>
    <row r="325" spans="1:10" x14ac:dyDescent="0.25">
      <c r="A325" s="4"/>
      <c r="B325" s="79">
        <v>47985</v>
      </c>
      <c r="C325" s="78" t="s">
        <v>25</v>
      </c>
      <c r="D325" s="80"/>
      <c r="E325" s="78">
        <v>1</v>
      </c>
      <c r="F325" s="78"/>
      <c r="G325" s="78"/>
      <c r="H325" s="78"/>
      <c r="I325" s="78"/>
      <c r="J325" s="78"/>
    </row>
    <row r="326" spans="1:10" x14ac:dyDescent="0.25">
      <c r="A326" s="4"/>
      <c r="B326" s="79">
        <v>47986</v>
      </c>
      <c r="C326" s="78" t="s">
        <v>26</v>
      </c>
      <c r="D326" s="80"/>
      <c r="E326" s="78"/>
      <c r="F326" s="78">
        <v>1</v>
      </c>
      <c r="G326" s="78"/>
      <c r="H326" s="78"/>
      <c r="I326" s="78"/>
      <c r="J326" s="78"/>
    </row>
    <row r="327" spans="1:10" x14ac:dyDescent="0.25">
      <c r="A327" s="20"/>
      <c r="B327" s="3">
        <v>47987</v>
      </c>
      <c r="C327" s="20" t="s">
        <v>27</v>
      </c>
      <c r="D327" s="12"/>
      <c r="E327" s="20"/>
      <c r="F327" s="20"/>
      <c r="G327" s="20"/>
      <c r="H327" s="20"/>
      <c r="I327" s="20"/>
      <c r="J327" s="20"/>
    </row>
    <row r="328" spans="1:10" x14ac:dyDescent="0.25">
      <c r="A328" s="20"/>
      <c r="B328" s="3">
        <v>47988</v>
      </c>
      <c r="C328" s="20" t="s">
        <v>28</v>
      </c>
      <c r="D328" s="12"/>
      <c r="E328" s="20"/>
      <c r="F328" s="20"/>
      <c r="G328" s="20"/>
      <c r="H328" s="20"/>
      <c r="I328" s="20"/>
      <c r="J328" s="20"/>
    </row>
    <row r="329" spans="1:10" x14ac:dyDescent="0.25">
      <c r="A329" s="20"/>
      <c r="B329" s="3">
        <v>47989</v>
      </c>
      <c r="C329" s="20" t="s">
        <v>29</v>
      </c>
      <c r="D329" s="12"/>
      <c r="E329" s="20"/>
      <c r="F329" s="20"/>
      <c r="G329" s="20"/>
      <c r="H329" s="20"/>
      <c r="I329" s="20"/>
      <c r="J329" s="20"/>
    </row>
    <row r="330" spans="1:10" x14ac:dyDescent="0.25">
      <c r="A330" s="9"/>
      <c r="B330" s="10">
        <v>47990</v>
      </c>
      <c r="C330" s="9" t="s">
        <v>23</v>
      </c>
      <c r="D330" s="11" t="s">
        <v>52</v>
      </c>
      <c r="E330" s="9"/>
      <c r="F330" s="9"/>
      <c r="G330" s="9"/>
      <c r="H330" s="9"/>
      <c r="I330" s="9">
        <v>1</v>
      </c>
      <c r="J330" s="9"/>
    </row>
    <row r="331" spans="1:10" x14ac:dyDescent="0.25">
      <c r="A331" s="8"/>
      <c r="B331" s="85">
        <v>47991</v>
      </c>
      <c r="C331" s="84" t="s">
        <v>24</v>
      </c>
      <c r="D331" s="86" t="s">
        <v>142</v>
      </c>
      <c r="E331" s="84"/>
      <c r="F331" s="84"/>
      <c r="G331" s="84"/>
      <c r="H331" s="84"/>
      <c r="I331" s="84"/>
      <c r="J331" s="84">
        <v>1</v>
      </c>
    </row>
    <row r="332" spans="1:10" x14ac:dyDescent="0.25">
      <c r="A332" s="4"/>
      <c r="B332" s="79">
        <v>47992</v>
      </c>
      <c r="C332" s="78" t="s">
        <v>25</v>
      </c>
      <c r="D332" s="80"/>
      <c r="E332" s="78">
        <v>1</v>
      </c>
      <c r="F332" s="78"/>
      <c r="G332" s="78"/>
      <c r="H332" s="78"/>
      <c r="I332" s="78"/>
      <c r="J332" s="78"/>
    </row>
    <row r="333" spans="1:10" x14ac:dyDescent="0.25">
      <c r="A333" s="4"/>
      <c r="B333" s="79">
        <v>47993</v>
      </c>
      <c r="C333" s="78" t="s">
        <v>26</v>
      </c>
      <c r="D333" s="80"/>
      <c r="E333" s="78"/>
      <c r="F333" s="78">
        <v>1</v>
      </c>
      <c r="G333" s="78"/>
      <c r="H333" s="78"/>
      <c r="I333" s="78"/>
      <c r="J333" s="78"/>
    </row>
    <row r="334" spans="1:10" x14ac:dyDescent="0.25">
      <c r="A334" s="20"/>
      <c r="B334" s="3">
        <v>47994</v>
      </c>
      <c r="C334" s="20" t="s">
        <v>27</v>
      </c>
      <c r="D334" s="12"/>
      <c r="E334" s="20"/>
      <c r="F334" s="20"/>
      <c r="G334" s="20"/>
      <c r="H334" s="20"/>
      <c r="I334" s="20"/>
      <c r="J334" s="20"/>
    </row>
    <row r="335" spans="1:10" x14ac:dyDescent="0.25">
      <c r="A335" s="20"/>
      <c r="B335" s="3">
        <v>47995</v>
      </c>
      <c r="C335" s="20" t="s">
        <v>28</v>
      </c>
      <c r="D335" s="12"/>
      <c r="E335" s="20"/>
      <c r="F335" s="20"/>
      <c r="G335" s="20"/>
      <c r="H335" s="20"/>
      <c r="I335" s="20"/>
      <c r="J335" s="20"/>
    </row>
    <row r="336" spans="1:10" x14ac:dyDescent="0.25">
      <c r="A336" s="20"/>
      <c r="B336" s="3">
        <v>47996</v>
      </c>
      <c r="C336" s="20" t="s">
        <v>29</v>
      </c>
      <c r="D336" s="12"/>
      <c r="E336" s="20"/>
      <c r="F336" s="20"/>
      <c r="G336" s="20"/>
      <c r="H336" s="20"/>
      <c r="I336" s="20"/>
      <c r="J336" s="20"/>
    </row>
    <row r="337" spans="1:10" x14ac:dyDescent="0.25">
      <c r="A337" s="20"/>
      <c r="B337" s="3">
        <v>47997</v>
      </c>
      <c r="C337" s="20" t="s">
        <v>23</v>
      </c>
      <c r="D337" s="12"/>
      <c r="E337" s="20"/>
      <c r="F337" s="20"/>
      <c r="G337" s="20"/>
      <c r="H337" s="20"/>
      <c r="I337" s="20"/>
      <c r="J337" s="20"/>
    </row>
    <row r="338" spans="1:10" x14ac:dyDescent="0.25">
      <c r="A338" s="20"/>
      <c r="B338" s="3">
        <v>47998</v>
      </c>
      <c r="C338" s="20" t="s">
        <v>24</v>
      </c>
      <c r="D338" s="12"/>
      <c r="E338" s="20"/>
      <c r="F338" s="20"/>
      <c r="G338" s="20"/>
      <c r="H338" s="20"/>
      <c r="I338" s="20"/>
      <c r="J338" s="20"/>
    </row>
    <row r="339" spans="1:10" x14ac:dyDescent="0.25">
      <c r="A339" s="4"/>
      <c r="B339" s="79">
        <v>47999</v>
      </c>
      <c r="C339" s="78" t="s">
        <v>25</v>
      </c>
      <c r="D339" s="80"/>
      <c r="E339" s="78">
        <v>1</v>
      </c>
      <c r="F339" s="78"/>
      <c r="G339" s="78"/>
      <c r="H339" s="78"/>
      <c r="I339" s="78"/>
      <c r="J339" s="78"/>
    </row>
    <row r="340" spans="1:10" x14ac:dyDescent="0.25">
      <c r="A340" s="4" t="s">
        <v>53</v>
      </c>
      <c r="B340" s="79">
        <v>48000</v>
      </c>
      <c r="C340" s="78" t="s">
        <v>26</v>
      </c>
      <c r="D340" s="80"/>
      <c r="E340" s="78"/>
      <c r="F340" s="78">
        <v>1</v>
      </c>
      <c r="G340" s="78"/>
      <c r="H340" s="78"/>
      <c r="I340" s="78"/>
      <c r="J340" s="78"/>
    </row>
    <row r="341" spans="1:10" x14ac:dyDescent="0.25">
      <c r="A341" s="9"/>
      <c r="B341" s="10">
        <v>48001</v>
      </c>
      <c r="C341" s="9" t="s">
        <v>27</v>
      </c>
      <c r="D341" s="11" t="s">
        <v>54</v>
      </c>
      <c r="E341" s="9"/>
      <c r="F341" s="9"/>
      <c r="G341" s="9"/>
      <c r="H341" s="9"/>
      <c r="I341" s="9">
        <v>1</v>
      </c>
      <c r="J341" s="9"/>
    </row>
    <row r="342" spans="1:10" x14ac:dyDescent="0.25">
      <c r="A342" s="20"/>
      <c r="B342" s="3">
        <v>48002</v>
      </c>
      <c r="C342" s="20" t="s">
        <v>28</v>
      </c>
      <c r="D342" s="12"/>
      <c r="E342" s="20"/>
      <c r="F342" s="20"/>
      <c r="G342" s="20"/>
      <c r="H342" s="20"/>
      <c r="I342" s="20"/>
      <c r="J342" s="20"/>
    </row>
    <row r="343" spans="1:10" x14ac:dyDescent="0.25">
      <c r="A343" s="20"/>
      <c r="B343" s="3">
        <v>48003</v>
      </c>
      <c r="C343" s="20" t="s">
        <v>29</v>
      </c>
      <c r="D343" s="12"/>
      <c r="E343" s="20"/>
      <c r="F343" s="20"/>
      <c r="G343" s="20"/>
      <c r="H343" s="20"/>
      <c r="I343" s="20"/>
      <c r="J343" s="20"/>
    </row>
    <row r="344" spans="1:10" x14ac:dyDescent="0.25">
      <c r="A344" s="20"/>
      <c r="B344" s="3">
        <v>48004</v>
      </c>
      <c r="C344" s="20" t="s">
        <v>23</v>
      </c>
      <c r="D344" s="12"/>
      <c r="E344" s="20"/>
      <c r="F344" s="20"/>
      <c r="G344" s="20"/>
      <c r="H344" s="20"/>
      <c r="I344" s="20"/>
      <c r="J344" s="20"/>
    </row>
    <row r="345" spans="1:10" x14ac:dyDescent="0.25">
      <c r="A345" s="20"/>
      <c r="B345" s="3">
        <v>48005</v>
      </c>
      <c r="C345" s="20" t="s">
        <v>24</v>
      </c>
      <c r="D345" s="12"/>
      <c r="E345" s="20"/>
      <c r="F345" s="20"/>
      <c r="G345" s="20"/>
      <c r="H345" s="20"/>
      <c r="I345" s="20"/>
      <c r="J345" s="20"/>
    </row>
    <row r="346" spans="1:10" x14ac:dyDescent="0.25">
      <c r="A346" s="4"/>
      <c r="B346" s="79">
        <v>48006</v>
      </c>
      <c r="C346" s="78" t="s">
        <v>25</v>
      </c>
      <c r="D346" s="80"/>
      <c r="E346" s="78">
        <v>1</v>
      </c>
      <c r="F346" s="78"/>
      <c r="G346" s="78"/>
      <c r="H346" s="78"/>
      <c r="I346" s="78"/>
      <c r="J346" s="78"/>
    </row>
    <row r="347" spans="1:10" x14ac:dyDescent="0.25">
      <c r="A347" s="4"/>
      <c r="B347" s="79">
        <v>48007</v>
      </c>
      <c r="C347" s="78" t="s">
        <v>26</v>
      </c>
      <c r="D347" s="80"/>
      <c r="E347" s="78"/>
      <c r="F347" s="78">
        <v>1</v>
      </c>
      <c r="G347" s="78"/>
      <c r="H347" s="78"/>
      <c r="I347" s="78"/>
      <c r="J347" s="78"/>
    </row>
    <row r="348" spans="1:10" x14ac:dyDescent="0.25">
      <c r="A348" s="20"/>
      <c r="B348" s="3">
        <v>48008</v>
      </c>
      <c r="C348" s="20" t="s">
        <v>27</v>
      </c>
      <c r="D348" s="12"/>
      <c r="E348" s="20"/>
      <c r="F348" s="20"/>
      <c r="G348" s="20"/>
      <c r="H348" s="20"/>
      <c r="I348" s="20"/>
      <c r="J348" s="20"/>
    </row>
    <row r="349" spans="1:10" x14ac:dyDescent="0.25">
      <c r="A349" s="20"/>
      <c r="B349" s="3">
        <v>48009</v>
      </c>
      <c r="C349" s="20" t="s">
        <v>28</v>
      </c>
      <c r="D349" s="12"/>
      <c r="E349" s="20"/>
      <c r="F349" s="20"/>
      <c r="G349" s="20"/>
      <c r="H349" s="20"/>
      <c r="I349" s="20"/>
      <c r="J349" s="20"/>
    </row>
    <row r="350" spans="1:10" x14ac:dyDescent="0.25">
      <c r="A350" s="20"/>
      <c r="B350" s="3">
        <v>48010</v>
      </c>
      <c r="C350" s="20" t="s">
        <v>29</v>
      </c>
      <c r="D350" s="12"/>
      <c r="E350" s="20"/>
      <c r="F350" s="20"/>
      <c r="G350" s="20"/>
      <c r="H350" s="20"/>
      <c r="I350" s="20"/>
      <c r="J350" s="20"/>
    </row>
    <row r="351" spans="1:10" x14ac:dyDescent="0.25">
      <c r="A351" s="20"/>
      <c r="B351" s="3">
        <v>48011</v>
      </c>
      <c r="C351" s="20" t="s">
        <v>23</v>
      </c>
      <c r="D351" s="12"/>
      <c r="E351" s="20"/>
      <c r="F351" s="20"/>
      <c r="G351" s="20"/>
      <c r="H351" s="20"/>
      <c r="I351" s="20"/>
      <c r="J351" s="20"/>
    </row>
    <row r="352" spans="1:10" x14ac:dyDescent="0.25">
      <c r="A352" s="20"/>
      <c r="B352" s="3">
        <v>48012</v>
      </c>
      <c r="C352" s="20" t="s">
        <v>24</v>
      </c>
      <c r="D352" s="12"/>
      <c r="E352" s="20"/>
      <c r="F352" s="20"/>
      <c r="G352" s="20"/>
      <c r="H352" s="20"/>
      <c r="I352" s="20"/>
      <c r="J352" s="20"/>
    </row>
    <row r="353" spans="1:10" x14ac:dyDescent="0.25">
      <c r="A353" s="4"/>
      <c r="B353" s="79">
        <v>48013</v>
      </c>
      <c r="C353" s="78" t="s">
        <v>25</v>
      </c>
      <c r="D353" s="80"/>
      <c r="E353" s="78">
        <v>1</v>
      </c>
      <c r="F353" s="78"/>
      <c r="G353" s="78"/>
      <c r="H353" s="78"/>
      <c r="I353" s="78"/>
      <c r="J353" s="78"/>
    </row>
    <row r="354" spans="1:10" x14ac:dyDescent="0.25">
      <c r="A354" s="4"/>
      <c r="B354" s="79">
        <v>48014</v>
      </c>
      <c r="C354" s="78" t="s">
        <v>26</v>
      </c>
      <c r="D354" s="80"/>
      <c r="E354" s="78"/>
      <c r="F354" s="78">
        <v>1</v>
      </c>
      <c r="G354" s="78"/>
      <c r="H354" s="78"/>
      <c r="I354" s="78"/>
      <c r="J354" s="78"/>
    </row>
    <row r="355" spans="1:10" x14ac:dyDescent="0.25">
      <c r="A355" s="20"/>
      <c r="B355" s="3">
        <v>48015</v>
      </c>
      <c r="C355" s="20" t="s">
        <v>27</v>
      </c>
      <c r="D355" s="12"/>
      <c r="E355" s="20"/>
      <c r="F355" s="20"/>
      <c r="G355" s="20"/>
      <c r="H355" s="20"/>
      <c r="I355" s="20"/>
      <c r="J355" s="20"/>
    </row>
    <row r="356" spans="1:10" x14ac:dyDescent="0.25">
      <c r="A356" s="20"/>
      <c r="B356" s="3">
        <v>48016</v>
      </c>
      <c r="C356" s="20" t="s">
        <v>28</v>
      </c>
      <c r="D356" s="12"/>
      <c r="E356" s="20"/>
      <c r="F356" s="20"/>
      <c r="G356" s="20"/>
      <c r="H356" s="20"/>
      <c r="I356" s="20"/>
      <c r="J356" s="20"/>
    </row>
    <row r="357" spans="1:10" x14ac:dyDescent="0.25">
      <c r="A357" s="20"/>
      <c r="B357" s="3">
        <v>48017</v>
      </c>
      <c r="C357" s="20" t="s">
        <v>29</v>
      </c>
      <c r="D357" s="12"/>
      <c r="E357" s="20"/>
      <c r="F357" s="20"/>
      <c r="G357" s="20"/>
      <c r="H357" s="20"/>
      <c r="I357" s="20"/>
      <c r="J357" s="20"/>
    </row>
    <row r="358" spans="1:10" x14ac:dyDescent="0.25">
      <c r="A358" s="20"/>
      <c r="B358" s="3">
        <v>48018</v>
      </c>
      <c r="C358" s="20" t="s">
        <v>23</v>
      </c>
      <c r="D358" s="12"/>
      <c r="E358" s="20"/>
      <c r="F358" s="20"/>
      <c r="G358" s="20"/>
      <c r="H358" s="20"/>
      <c r="I358" s="20"/>
      <c r="J358" s="20"/>
    </row>
    <row r="359" spans="1:10" x14ac:dyDescent="0.25">
      <c r="A359" s="20"/>
      <c r="B359" s="3">
        <v>48019</v>
      </c>
      <c r="C359" s="20" t="s">
        <v>24</v>
      </c>
      <c r="D359" s="12"/>
      <c r="E359" s="20"/>
      <c r="F359" s="20"/>
      <c r="G359" s="20"/>
      <c r="H359" s="20"/>
      <c r="I359" s="20"/>
      <c r="J359" s="20"/>
    </row>
    <row r="360" spans="1:10" x14ac:dyDescent="0.25">
      <c r="A360" s="4"/>
      <c r="B360" s="79">
        <v>48020</v>
      </c>
      <c r="C360" s="78" t="s">
        <v>25</v>
      </c>
      <c r="D360" s="80"/>
      <c r="E360" s="78">
        <v>1</v>
      </c>
      <c r="F360" s="78"/>
      <c r="G360" s="78"/>
      <c r="H360" s="78"/>
      <c r="I360" s="78"/>
      <c r="J360" s="78"/>
    </row>
    <row r="361" spans="1:10" x14ac:dyDescent="0.25">
      <c r="A361" s="4"/>
      <c r="B361" s="79">
        <v>48021</v>
      </c>
      <c r="C361" s="78" t="s">
        <v>26</v>
      </c>
      <c r="D361" s="80"/>
      <c r="E361" s="78"/>
      <c r="F361" s="78">
        <v>1</v>
      </c>
      <c r="G361" s="78"/>
      <c r="H361" s="78"/>
      <c r="I361" s="78"/>
      <c r="J361" s="78"/>
    </row>
    <row r="362" spans="1:10" x14ac:dyDescent="0.25">
      <c r="A362" s="20"/>
      <c r="B362" s="3">
        <v>48022</v>
      </c>
      <c r="C362" s="20" t="s">
        <v>27</v>
      </c>
      <c r="D362" s="12"/>
      <c r="E362" s="20"/>
      <c r="F362" s="20"/>
      <c r="G362" s="20"/>
      <c r="H362" s="20"/>
      <c r="I362" s="20"/>
      <c r="J362" s="20"/>
    </row>
    <row r="363" spans="1:10" x14ac:dyDescent="0.25">
      <c r="A363" s="20"/>
      <c r="B363" s="3">
        <v>48023</v>
      </c>
      <c r="C363" s="20" t="s">
        <v>28</v>
      </c>
      <c r="D363" s="12"/>
      <c r="E363" s="20"/>
      <c r="F363" s="20"/>
      <c r="G363" s="20"/>
      <c r="H363" s="20"/>
      <c r="I363" s="20"/>
      <c r="J363" s="20"/>
    </row>
    <row r="364" spans="1:10" x14ac:dyDescent="0.25">
      <c r="A364" s="20"/>
      <c r="B364" s="3">
        <v>48024</v>
      </c>
      <c r="C364" s="20" t="s">
        <v>29</v>
      </c>
      <c r="D364" s="12"/>
      <c r="E364" s="20"/>
      <c r="F364" s="20"/>
      <c r="G364" s="20"/>
      <c r="H364" s="20"/>
      <c r="I364" s="20"/>
      <c r="J364" s="20"/>
    </row>
    <row r="365" spans="1:10" x14ac:dyDescent="0.25">
      <c r="A365" s="20"/>
      <c r="B365" s="3">
        <v>48025</v>
      </c>
      <c r="C365" s="20" t="s">
        <v>23</v>
      </c>
      <c r="D365" s="12"/>
      <c r="E365" s="20"/>
      <c r="F365" s="20"/>
      <c r="G365" s="20"/>
      <c r="H365" s="20"/>
      <c r="I365" s="20"/>
      <c r="J365" s="20"/>
    </row>
    <row r="366" spans="1:10" x14ac:dyDescent="0.25">
      <c r="A366" s="20"/>
      <c r="B366" s="3">
        <v>48026</v>
      </c>
      <c r="C366" s="20" t="s">
        <v>24</v>
      </c>
      <c r="D366" s="12"/>
      <c r="E366" s="20"/>
      <c r="F366" s="20"/>
      <c r="G366" s="20"/>
      <c r="H366" s="20"/>
      <c r="I366" s="20"/>
      <c r="J366" s="20"/>
    </row>
    <row r="367" spans="1:10" x14ac:dyDescent="0.25">
      <c r="A367" s="4"/>
      <c r="B367" s="79">
        <v>48027</v>
      </c>
      <c r="C367" s="78" t="s">
        <v>25</v>
      </c>
      <c r="D367" s="80"/>
      <c r="E367" s="78">
        <v>1</v>
      </c>
      <c r="F367" s="78"/>
      <c r="G367" s="78"/>
      <c r="H367" s="78"/>
      <c r="I367" s="78"/>
      <c r="J367" s="78"/>
    </row>
    <row r="368" spans="1:10" x14ac:dyDescent="0.25">
      <c r="A368" s="4"/>
      <c r="B368" s="79">
        <v>48028</v>
      </c>
      <c r="C368" s="78" t="s">
        <v>26</v>
      </c>
      <c r="D368" s="80"/>
      <c r="E368" s="78"/>
      <c r="F368" s="78">
        <v>1</v>
      </c>
      <c r="G368" s="78"/>
      <c r="H368" s="78"/>
      <c r="I368" s="78"/>
      <c r="J368" s="78"/>
    </row>
    <row r="369" spans="1:15" x14ac:dyDescent="0.25">
      <c r="A369" s="20"/>
      <c r="B369" s="3">
        <v>48029</v>
      </c>
      <c r="C369" s="20" t="s">
        <v>27</v>
      </c>
      <c r="D369" s="12"/>
      <c r="E369" s="20"/>
      <c r="F369" s="20"/>
      <c r="G369" s="20"/>
      <c r="H369" s="20"/>
      <c r="I369" s="20"/>
      <c r="J369" s="20"/>
    </row>
    <row r="372" spans="1:15" ht="15" customHeight="1" x14ac:dyDescent="0.25">
      <c r="A372" s="98" t="s">
        <v>55</v>
      </c>
      <c r="B372" s="99"/>
    </row>
    <row r="373" spans="1:15" x14ac:dyDescent="0.25">
      <c r="A373" s="20" t="s">
        <v>56</v>
      </c>
      <c r="B373" s="19">
        <f>COUNTA(B5:B369)</f>
        <v>365</v>
      </c>
    </row>
    <row r="374" spans="1:15" ht="30" customHeight="1" x14ac:dyDescent="0.25">
      <c r="A374" s="20" t="s">
        <v>57</v>
      </c>
      <c r="B374" s="19">
        <f>B373-SUM(E5:J369)</f>
        <v>239.5</v>
      </c>
    </row>
    <row r="375" spans="1:15" x14ac:dyDescent="0.25">
      <c r="A375" s="20" t="s">
        <v>58</v>
      </c>
      <c r="B375" s="19">
        <f>SUM(E5:E369)</f>
        <v>52</v>
      </c>
    </row>
    <row r="376" spans="1:15" x14ac:dyDescent="0.25">
      <c r="A376" s="20" t="s">
        <v>59</v>
      </c>
      <c r="B376" s="19">
        <f>SUM(F5:F369)</f>
        <v>51</v>
      </c>
    </row>
    <row r="377" spans="1:15" x14ac:dyDescent="0.25">
      <c r="A377" s="20" t="s">
        <v>60</v>
      </c>
      <c r="B377" s="19">
        <f>SUM(G5:G369)</f>
        <v>0</v>
      </c>
    </row>
    <row r="378" spans="1:15" x14ac:dyDescent="0.25">
      <c r="A378" s="20" t="s">
        <v>61</v>
      </c>
      <c r="B378" s="19">
        <f>SUM(H5:H369)</f>
        <v>1</v>
      </c>
    </row>
    <row r="379" spans="1:15" x14ac:dyDescent="0.25">
      <c r="A379" s="20" t="s">
        <v>62</v>
      </c>
      <c r="B379" s="19">
        <f>SUM(I5:I369)</f>
        <v>10</v>
      </c>
    </row>
    <row r="380" spans="1:15" ht="30" customHeight="1" x14ac:dyDescent="0.25">
      <c r="A380" s="20" t="s">
        <v>63</v>
      </c>
      <c r="B380" s="92">
        <f>SUM(J5:J369)</f>
        <v>11.5</v>
      </c>
    </row>
    <row r="383" spans="1:15" ht="15" customHeight="1" x14ac:dyDescent="0.25">
      <c r="A383" s="102" t="s">
        <v>64</v>
      </c>
      <c r="B383" s="103"/>
      <c r="C383" s="103"/>
      <c r="D383" s="103"/>
      <c r="E383" s="103"/>
      <c r="F383" s="103"/>
      <c r="G383" s="103"/>
      <c r="H383" s="103"/>
      <c r="I383" s="103"/>
      <c r="J383" s="103"/>
      <c r="K383" s="103"/>
      <c r="L383" s="103"/>
      <c r="M383" s="103"/>
      <c r="N383" s="103"/>
      <c r="O383" s="104"/>
    </row>
    <row r="384" spans="1:15" ht="30" customHeight="1" x14ac:dyDescent="0.25">
      <c r="A384" s="2" t="s">
        <v>110</v>
      </c>
      <c r="B384" s="2" t="s">
        <v>111</v>
      </c>
      <c r="C384" s="2" t="s">
        <v>112</v>
      </c>
      <c r="D384" s="2" t="s">
        <v>113</v>
      </c>
      <c r="E384" s="2" t="s">
        <v>114</v>
      </c>
      <c r="F384" s="2" t="s">
        <v>115</v>
      </c>
      <c r="G384" s="2" t="s">
        <v>116</v>
      </c>
      <c r="H384" s="2" t="s">
        <v>117</v>
      </c>
      <c r="I384" s="2" t="s">
        <v>118</v>
      </c>
      <c r="J384" s="2" t="s">
        <v>119</v>
      </c>
      <c r="K384" s="2" t="s">
        <v>120</v>
      </c>
      <c r="L384" s="2" t="s">
        <v>121</v>
      </c>
      <c r="M384" s="2" t="s">
        <v>122</v>
      </c>
      <c r="N384" s="2" t="s">
        <v>123</v>
      </c>
      <c r="O384" s="2" t="s">
        <v>124</v>
      </c>
    </row>
    <row r="385" spans="1:15" x14ac:dyDescent="0.25">
      <c r="A385" s="20" t="s">
        <v>65</v>
      </c>
      <c r="B385" s="20" t="s">
        <v>66</v>
      </c>
      <c r="C385" s="20" t="s">
        <v>67</v>
      </c>
      <c r="D385" s="12" t="s">
        <v>68</v>
      </c>
      <c r="E385" s="20" t="s">
        <v>69</v>
      </c>
      <c r="F385" s="12" t="s">
        <v>70</v>
      </c>
      <c r="G385" s="19">
        <v>12</v>
      </c>
      <c r="H385" s="19">
        <v>12</v>
      </c>
      <c r="I385" s="87">
        <v>0</v>
      </c>
      <c r="J385" s="19">
        <f>$B$374</f>
        <v>239.5</v>
      </c>
      <c r="K385" s="22">
        <f t="shared" ref="K385:K401" si="0">IF($E385="Jours ouvrés",($H385+$I385)*$J385,IF($E385="365 jours/an",($H385+$I385)*$B$374,0))</f>
        <v>2874</v>
      </c>
      <c r="L385" s="22">
        <f t="shared" ref="L385:L401" si="1">IF($E385="365 jours/an",($H385+$I385)*$J385,0)</f>
        <v>0</v>
      </c>
      <c r="M385" s="22">
        <f t="shared" ref="M385:M401" si="2">$H385*$J385</f>
        <v>2874</v>
      </c>
      <c r="N385" s="22">
        <f t="shared" ref="N385:N401" si="3">$I385*$J385</f>
        <v>0</v>
      </c>
      <c r="O385" s="22">
        <f t="shared" ref="O385:O401" si="4">$G385*$J385</f>
        <v>2874</v>
      </c>
    </row>
    <row r="386" spans="1:15" x14ac:dyDescent="0.25">
      <c r="A386" s="20" t="s">
        <v>65</v>
      </c>
      <c r="B386" s="20" t="s">
        <v>66</v>
      </c>
      <c r="C386" s="20" t="s">
        <v>71</v>
      </c>
      <c r="D386" s="12" t="s">
        <v>72</v>
      </c>
      <c r="E386" s="20" t="s">
        <v>69</v>
      </c>
      <c r="F386" s="12" t="s">
        <v>73</v>
      </c>
      <c r="G386" s="19">
        <v>8.5</v>
      </c>
      <c r="H386" s="19">
        <v>8.5</v>
      </c>
      <c r="I386" s="87">
        <v>0</v>
      </c>
      <c r="J386" s="19">
        <f>$B$374</f>
        <v>239.5</v>
      </c>
      <c r="K386" s="22">
        <f t="shared" si="0"/>
        <v>2035.75</v>
      </c>
      <c r="L386" s="22">
        <f t="shared" si="1"/>
        <v>0</v>
      </c>
      <c r="M386" s="22">
        <f t="shared" si="2"/>
        <v>2035.75</v>
      </c>
      <c r="N386" s="22">
        <f t="shared" si="3"/>
        <v>0</v>
      </c>
      <c r="O386" s="22">
        <f t="shared" si="4"/>
        <v>2035.75</v>
      </c>
    </row>
    <row r="387" spans="1:15" x14ac:dyDescent="0.25">
      <c r="A387" s="20" t="s">
        <v>65</v>
      </c>
      <c r="B387" s="20" t="s">
        <v>66</v>
      </c>
      <c r="C387" s="20" t="s">
        <v>71</v>
      </c>
      <c r="D387" s="12" t="s">
        <v>74</v>
      </c>
      <c r="E387" s="20" t="s">
        <v>75</v>
      </c>
      <c r="F387" s="12" t="s">
        <v>76</v>
      </c>
      <c r="G387" s="19">
        <v>24</v>
      </c>
      <c r="H387" s="19">
        <v>14</v>
      </c>
      <c r="I387" s="87">
        <v>10</v>
      </c>
      <c r="J387" s="19">
        <f>$B$373</f>
        <v>365</v>
      </c>
      <c r="K387" s="22">
        <f t="shared" si="0"/>
        <v>5748</v>
      </c>
      <c r="L387" s="22">
        <f t="shared" si="1"/>
        <v>8760</v>
      </c>
      <c r="M387" s="22">
        <f t="shared" si="2"/>
        <v>5110</v>
      </c>
      <c r="N387" s="22">
        <f t="shared" si="3"/>
        <v>3650</v>
      </c>
      <c r="O387" s="22">
        <f t="shared" si="4"/>
        <v>8760</v>
      </c>
    </row>
    <row r="388" spans="1:15" x14ac:dyDescent="0.25">
      <c r="A388" s="20" t="s">
        <v>65</v>
      </c>
      <c r="B388" s="20" t="s">
        <v>66</v>
      </c>
      <c r="C388" s="20" t="s">
        <v>71</v>
      </c>
      <c r="D388" s="12" t="s">
        <v>77</v>
      </c>
      <c r="E388" s="20" t="s">
        <v>75</v>
      </c>
      <c r="F388" s="12" t="s">
        <v>76</v>
      </c>
      <c r="G388" s="19">
        <v>24</v>
      </c>
      <c r="H388" s="19">
        <v>14</v>
      </c>
      <c r="I388" s="87">
        <v>10</v>
      </c>
      <c r="J388" s="19">
        <f>$B$373</f>
        <v>365</v>
      </c>
      <c r="K388" s="22">
        <f t="shared" si="0"/>
        <v>5748</v>
      </c>
      <c r="L388" s="22">
        <f t="shared" si="1"/>
        <v>8760</v>
      </c>
      <c r="M388" s="22">
        <f t="shared" si="2"/>
        <v>5110</v>
      </c>
      <c r="N388" s="22">
        <f t="shared" si="3"/>
        <v>3650</v>
      </c>
      <c r="O388" s="22">
        <f t="shared" si="4"/>
        <v>8760</v>
      </c>
    </row>
    <row r="389" spans="1:15" x14ac:dyDescent="0.25">
      <c r="A389" s="20" t="s">
        <v>65</v>
      </c>
      <c r="B389" s="20" t="s">
        <v>66</v>
      </c>
      <c r="C389" s="20" t="s">
        <v>71</v>
      </c>
      <c r="D389" s="12" t="s">
        <v>78</v>
      </c>
      <c r="E389" s="20" t="s">
        <v>75</v>
      </c>
      <c r="F389" s="12" t="s">
        <v>76</v>
      </c>
      <c r="G389" s="19">
        <v>24</v>
      </c>
      <c r="H389" s="19">
        <v>14</v>
      </c>
      <c r="I389" s="87">
        <v>10</v>
      </c>
      <c r="J389" s="19">
        <f>$B$373</f>
        <v>365</v>
      </c>
      <c r="K389" s="22">
        <f t="shared" si="0"/>
        <v>5748</v>
      </c>
      <c r="L389" s="22">
        <f t="shared" si="1"/>
        <v>8760</v>
      </c>
      <c r="M389" s="22">
        <f t="shared" si="2"/>
        <v>5110</v>
      </c>
      <c r="N389" s="22">
        <f t="shared" si="3"/>
        <v>3650</v>
      </c>
      <c r="O389" s="22">
        <f t="shared" si="4"/>
        <v>8760</v>
      </c>
    </row>
    <row r="390" spans="1:15" x14ac:dyDescent="0.25">
      <c r="A390" s="20" t="s">
        <v>65</v>
      </c>
      <c r="B390" s="20" t="s">
        <v>66</v>
      </c>
      <c r="C390" s="20" t="s">
        <v>71</v>
      </c>
      <c r="D390" s="12" t="s">
        <v>79</v>
      </c>
      <c r="E390" s="20" t="s">
        <v>69</v>
      </c>
      <c r="F390" s="12" t="s">
        <v>80</v>
      </c>
      <c r="G390" s="19">
        <v>12</v>
      </c>
      <c r="H390" s="19">
        <v>12</v>
      </c>
      <c r="I390" s="87">
        <v>0</v>
      </c>
      <c r="J390" s="19">
        <f>$B$374</f>
        <v>239.5</v>
      </c>
      <c r="K390" s="22">
        <f t="shared" si="0"/>
        <v>2874</v>
      </c>
      <c r="L390" s="22">
        <f t="shared" si="1"/>
        <v>0</v>
      </c>
      <c r="M390" s="22">
        <f t="shared" si="2"/>
        <v>2874</v>
      </c>
      <c r="N390" s="22">
        <f t="shared" si="3"/>
        <v>0</v>
      </c>
      <c r="O390" s="22">
        <f t="shared" si="4"/>
        <v>2874</v>
      </c>
    </row>
    <row r="391" spans="1:15" x14ac:dyDescent="0.25">
      <c r="A391" s="20" t="s">
        <v>81</v>
      </c>
      <c r="B391" s="20" t="s">
        <v>66</v>
      </c>
      <c r="C391" s="20" t="s">
        <v>67</v>
      </c>
      <c r="D391" s="12" t="s">
        <v>82</v>
      </c>
      <c r="E391" s="20" t="s">
        <v>75</v>
      </c>
      <c r="F391" s="12" t="s">
        <v>70</v>
      </c>
      <c r="G391" s="19">
        <v>12</v>
      </c>
      <c r="H391" s="19">
        <v>12</v>
      </c>
      <c r="I391" s="87">
        <v>0</v>
      </c>
      <c r="J391" s="19">
        <f>$B$373</f>
        <v>365</v>
      </c>
      <c r="K391" s="22">
        <f t="shared" si="0"/>
        <v>2874</v>
      </c>
      <c r="L391" s="22">
        <f t="shared" si="1"/>
        <v>4380</v>
      </c>
      <c r="M391" s="22">
        <f t="shared" si="2"/>
        <v>4380</v>
      </c>
      <c r="N391" s="22">
        <f t="shared" si="3"/>
        <v>0</v>
      </c>
      <c r="O391" s="22">
        <f t="shared" si="4"/>
        <v>4380</v>
      </c>
    </row>
    <row r="392" spans="1:15" x14ac:dyDescent="0.25">
      <c r="A392" s="20" t="s">
        <v>81</v>
      </c>
      <c r="B392" s="20" t="s">
        <v>66</v>
      </c>
      <c r="C392" s="20" t="s">
        <v>83</v>
      </c>
      <c r="D392" s="12" t="s">
        <v>84</v>
      </c>
      <c r="E392" s="20" t="s">
        <v>75</v>
      </c>
      <c r="F392" s="12" t="s">
        <v>85</v>
      </c>
      <c r="G392" s="19">
        <v>12</v>
      </c>
      <c r="H392" s="19">
        <v>2</v>
      </c>
      <c r="I392" s="87">
        <v>10</v>
      </c>
      <c r="J392" s="19">
        <f>$B$373</f>
        <v>365</v>
      </c>
      <c r="K392" s="22">
        <f t="shared" si="0"/>
        <v>2874</v>
      </c>
      <c r="L392" s="22">
        <f t="shared" si="1"/>
        <v>4380</v>
      </c>
      <c r="M392" s="22">
        <f t="shared" si="2"/>
        <v>730</v>
      </c>
      <c r="N392" s="22">
        <f t="shared" si="3"/>
        <v>3650</v>
      </c>
      <c r="O392" s="22">
        <f t="shared" si="4"/>
        <v>4380</v>
      </c>
    </row>
    <row r="393" spans="1:15" x14ac:dyDescent="0.25">
      <c r="A393" s="20" t="s">
        <v>81</v>
      </c>
      <c r="B393" s="20" t="s">
        <v>66</v>
      </c>
      <c r="C393" s="20" t="s">
        <v>71</v>
      </c>
      <c r="D393" s="12" t="s">
        <v>86</v>
      </c>
      <c r="E393" s="20" t="s">
        <v>75</v>
      </c>
      <c r="F393" s="12" t="s">
        <v>87</v>
      </c>
      <c r="G393" s="19">
        <v>24</v>
      </c>
      <c r="H393" s="19">
        <v>14</v>
      </c>
      <c r="I393" s="87">
        <v>10</v>
      </c>
      <c r="J393" s="19">
        <f>$B$373</f>
        <v>365</v>
      </c>
      <c r="K393" s="22">
        <f t="shared" si="0"/>
        <v>5748</v>
      </c>
      <c r="L393" s="22">
        <f t="shared" si="1"/>
        <v>8760</v>
      </c>
      <c r="M393" s="22">
        <f t="shared" si="2"/>
        <v>5110</v>
      </c>
      <c r="N393" s="22">
        <f t="shared" si="3"/>
        <v>3650</v>
      </c>
      <c r="O393" s="22">
        <f t="shared" si="4"/>
        <v>8760</v>
      </c>
    </row>
    <row r="394" spans="1:15" x14ac:dyDescent="0.25">
      <c r="A394" s="20" t="s">
        <v>81</v>
      </c>
      <c r="B394" s="20" t="s">
        <v>66</v>
      </c>
      <c r="C394" s="20" t="s">
        <v>71</v>
      </c>
      <c r="D394" s="12" t="s">
        <v>88</v>
      </c>
      <c r="E394" s="20" t="s">
        <v>69</v>
      </c>
      <c r="F394" s="12" t="s">
        <v>70</v>
      </c>
      <c r="G394" s="19">
        <v>12</v>
      </c>
      <c r="H394" s="19">
        <v>12</v>
      </c>
      <c r="I394" s="87">
        <v>0</v>
      </c>
      <c r="J394" s="19">
        <f>$B$374</f>
        <v>239.5</v>
      </c>
      <c r="K394" s="22">
        <f t="shared" si="0"/>
        <v>2874</v>
      </c>
      <c r="L394" s="22">
        <f t="shared" si="1"/>
        <v>0</v>
      </c>
      <c r="M394" s="22">
        <f t="shared" si="2"/>
        <v>2874</v>
      </c>
      <c r="N394" s="22">
        <f t="shared" si="3"/>
        <v>0</v>
      </c>
      <c r="O394" s="22">
        <f t="shared" si="4"/>
        <v>2874</v>
      </c>
    </row>
    <row r="395" spans="1:15" x14ac:dyDescent="0.25">
      <c r="A395" s="20" t="s">
        <v>89</v>
      </c>
      <c r="B395" s="20" t="s">
        <v>66</v>
      </c>
      <c r="C395" s="20" t="s">
        <v>67</v>
      </c>
      <c r="D395" s="12" t="s">
        <v>90</v>
      </c>
      <c r="E395" s="20" t="s">
        <v>69</v>
      </c>
      <c r="F395" s="12" t="s">
        <v>91</v>
      </c>
      <c r="G395" s="19">
        <v>13.5</v>
      </c>
      <c r="H395" s="19">
        <v>13.25</v>
      </c>
      <c r="I395" s="87">
        <v>0.25</v>
      </c>
      <c r="J395" s="19">
        <f>$B$374</f>
        <v>239.5</v>
      </c>
      <c r="K395" s="22">
        <f t="shared" si="0"/>
        <v>3233.25</v>
      </c>
      <c r="L395" s="22">
        <f t="shared" si="1"/>
        <v>0</v>
      </c>
      <c r="M395" s="22">
        <f t="shared" si="2"/>
        <v>3173.375</v>
      </c>
      <c r="N395" s="22">
        <f t="shared" si="3"/>
        <v>59.875</v>
      </c>
      <c r="O395" s="22">
        <f t="shared" si="4"/>
        <v>3233.25</v>
      </c>
    </row>
    <row r="396" spans="1:15" x14ac:dyDescent="0.25">
      <c r="A396" s="20" t="s">
        <v>89</v>
      </c>
      <c r="B396" s="20" t="s">
        <v>66</v>
      </c>
      <c r="C396" s="20" t="s">
        <v>67</v>
      </c>
      <c r="D396" s="12" t="s">
        <v>92</v>
      </c>
      <c r="E396" s="20" t="s">
        <v>75</v>
      </c>
      <c r="F396" s="12" t="s">
        <v>87</v>
      </c>
      <c r="G396" s="19">
        <v>24</v>
      </c>
      <c r="H396" s="19">
        <v>14</v>
      </c>
      <c r="I396" s="87">
        <v>10</v>
      </c>
      <c r="J396" s="19">
        <f>$B$373</f>
        <v>365</v>
      </c>
      <c r="K396" s="22">
        <f t="shared" si="0"/>
        <v>5748</v>
      </c>
      <c r="L396" s="22">
        <f t="shared" si="1"/>
        <v>8760</v>
      </c>
      <c r="M396" s="22">
        <f t="shared" si="2"/>
        <v>5110</v>
      </c>
      <c r="N396" s="22">
        <f t="shared" si="3"/>
        <v>3650</v>
      </c>
      <c r="O396" s="22">
        <f t="shared" si="4"/>
        <v>8760</v>
      </c>
    </row>
    <row r="397" spans="1:15" x14ac:dyDescent="0.25">
      <c r="A397" s="20" t="s">
        <v>89</v>
      </c>
      <c r="B397" s="20" t="s">
        <v>66</v>
      </c>
      <c r="C397" s="20" t="s">
        <v>67</v>
      </c>
      <c r="D397" s="12" t="s">
        <v>93</v>
      </c>
      <c r="E397" s="20" t="s">
        <v>69</v>
      </c>
      <c r="F397" s="12" t="s">
        <v>91</v>
      </c>
      <c r="G397" s="19">
        <v>13.5</v>
      </c>
      <c r="H397" s="19">
        <v>13.25</v>
      </c>
      <c r="I397" s="87">
        <v>0.25</v>
      </c>
      <c r="J397" s="19">
        <f>$B$374</f>
        <v>239.5</v>
      </c>
      <c r="K397" s="22">
        <f t="shared" si="0"/>
        <v>3233.25</v>
      </c>
      <c r="L397" s="22">
        <f t="shared" si="1"/>
        <v>0</v>
      </c>
      <c r="M397" s="22">
        <f t="shared" si="2"/>
        <v>3173.375</v>
      </c>
      <c r="N397" s="22">
        <f t="shared" si="3"/>
        <v>59.875</v>
      </c>
      <c r="O397" s="22">
        <f t="shared" si="4"/>
        <v>3233.25</v>
      </c>
    </row>
    <row r="398" spans="1:15" x14ac:dyDescent="0.25">
      <c r="A398" s="20" t="s">
        <v>89</v>
      </c>
      <c r="B398" s="20" t="s">
        <v>66</v>
      </c>
      <c r="C398" s="20" t="s">
        <v>67</v>
      </c>
      <c r="D398" s="90" t="s">
        <v>139</v>
      </c>
      <c r="E398" s="20" t="s">
        <v>69</v>
      </c>
      <c r="F398" s="12" t="s">
        <v>95</v>
      </c>
      <c r="G398" s="19">
        <v>12</v>
      </c>
      <c r="H398" s="19">
        <v>11.75</v>
      </c>
      <c r="I398" s="87">
        <v>0.25</v>
      </c>
      <c r="J398" s="19">
        <f>$B$374</f>
        <v>239.5</v>
      </c>
      <c r="K398" s="22">
        <f t="shared" si="0"/>
        <v>2874</v>
      </c>
      <c r="L398" s="22">
        <f t="shared" si="1"/>
        <v>0</v>
      </c>
      <c r="M398" s="22">
        <f t="shared" si="2"/>
        <v>2814.125</v>
      </c>
      <c r="N398" s="22">
        <f t="shared" si="3"/>
        <v>59.875</v>
      </c>
      <c r="O398" s="22">
        <f t="shared" si="4"/>
        <v>2874</v>
      </c>
    </row>
    <row r="399" spans="1:15" s="49" customFormat="1" ht="30" customHeight="1" x14ac:dyDescent="0.25">
      <c r="A399" s="45" t="s">
        <v>89</v>
      </c>
      <c r="B399" s="53" t="s">
        <v>145</v>
      </c>
      <c r="C399" s="45" t="s">
        <v>67</v>
      </c>
      <c r="D399" s="46" t="s">
        <v>96</v>
      </c>
      <c r="E399" s="45" t="s">
        <v>75</v>
      </c>
      <c r="F399" s="46" t="s">
        <v>87</v>
      </c>
      <c r="G399" s="47">
        <v>24</v>
      </c>
      <c r="H399" s="47">
        <v>14</v>
      </c>
      <c r="I399" s="88">
        <v>10</v>
      </c>
      <c r="J399" s="47">
        <f>$B$373</f>
        <v>365</v>
      </c>
      <c r="K399" s="48">
        <f t="shared" si="0"/>
        <v>5748</v>
      </c>
      <c r="L399" s="48">
        <f t="shared" si="1"/>
        <v>8760</v>
      </c>
      <c r="M399" s="48">
        <f t="shared" si="2"/>
        <v>5110</v>
      </c>
      <c r="N399" s="48">
        <f t="shared" si="3"/>
        <v>3650</v>
      </c>
      <c r="O399" s="48">
        <f t="shared" si="4"/>
        <v>8760</v>
      </c>
    </row>
    <row r="400" spans="1:15" s="49" customFormat="1" ht="30" customHeight="1" x14ac:dyDescent="0.25">
      <c r="A400" s="45" t="s">
        <v>89</v>
      </c>
      <c r="B400" s="53" t="s">
        <v>144</v>
      </c>
      <c r="C400" s="45" t="s">
        <v>67</v>
      </c>
      <c r="D400" s="46" t="s">
        <v>97</v>
      </c>
      <c r="E400" s="45" t="s">
        <v>69</v>
      </c>
      <c r="F400" s="46" t="s">
        <v>98</v>
      </c>
      <c r="G400" s="47">
        <v>12</v>
      </c>
      <c r="H400" s="47">
        <v>11</v>
      </c>
      <c r="I400" s="88">
        <v>1</v>
      </c>
      <c r="J400" s="47">
        <f>$B$374</f>
        <v>239.5</v>
      </c>
      <c r="K400" s="48">
        <f t="shared" si="0"/>
        <v>2874</v>
      </c>
      <c r="L400" s="48">
        <f t="shared" si="1"/>
        <v>0</v>
      </c>
      <c r="M400" s="48">
        <f t="shared" si="2"/>
        <v>2634.5</v>
      </c>
      <c r="N400" s="48">
        <f t="shared" si="3"/>
        <v>239.5</v>
      </c>
      <c r="O400" s="48">
        <f t="shared" si="4"/>
        <v>2874</v>
      </c>
    </row>
    <row r="401" spans="1:15" s="49" customFormat="1" ht="30" customHeight="1" x14ac:dyDescent="0.25">
      <c r="A401" s="45" t="s">
        <v>89</v>
      </c>
      <c r="B401" s="53" t="s">
        <v>143</v>
      </c>
      <c r="C401" s="45" t="s">
        <v>67</v>
      </c>
      <c r="D401" s="46" t="s">
        <v>99</v>
      </c>
      <c r="E401" s="45" t="s">
        <v>69</v>
      </c>
      <c r="F401" s="46" t="s">
        <v>91</v>
      </c>
      <c r="G401" s="47">
        <v>13.5</v>
      </c>
      <c r="H401" s="47">
        <v>13.25</v>
      </c>
      <c r="I401" s="89">
        <v>0.25</v>
      </c>
      <c r="J401" s="50">
        <f>$B$374</f>
        <v>239.5</v>
      </c>
      <c r="K401" s="51">
        <f t="shared" si="0"/>
        <v>3233.25</v>
      </c>
      <c r="L401" s="51">
        <f t="shared" si="1"/>
        <v>0</v>
      </c>
      <c r="M401" s="51">
        <f t="shared" si="2"/>
        <v>3173.375</v>
      </c>
      <c r="N401" s="51">
        <f t="shared" si="3"/>
        <v>59.875</v>
      </c>
      <c r="O401" s="51">
        <f t="shared" si="4"/>
        <v>3233.25</v>
      </c>
    </row>
    <row r="402" spans="1:15" x14ac:dyDescent="0.25">
      <c r="J402" s="41"/>
      <c r="K402" s="26"/>
      <c r="L402" s="26"/>
      <c r="M402" s="26"/>
      <c r="N402" s="26"/>
      <c r="O402" s="26"/>
    </row>
    <row r="403" spans="1:15" x14ac:dyDescent="0.25">
      <c r="A403" s="13" t="s">
        <v>100</v>
      </c>
      <c r="B403" s="14"/>
      <c r="C403" s="14"/>
      <c r="D403" s="14"/>
      <c r="E403" s="14"/>
      <c r="F403" s="14"/>
      <c r="G403" s="14"/>
      <c r="H403" s="14"/>
      <c r="I403" s="14"/>
      <c r="J403" s="43"/>
      <c r="K403" s="36">
        <f>SUMIFS(K385:K401,$B385:$B401,"Tranche ferme")</f>
        <v>54486.25</v>
      </c>
      <c r="L403" s="36">
        <f>SUMIFS(L385:L401,$B385:$B401,"Tranche ferme")</f>
        <v>52560</v>
      </c>
      <c r="M403" s="37">
        <f>SUMIFS(M385:M401,$B385:$B401,"Tranche ferme")</f>
        <v>50478.625</v>
      </c>
      <c r="N403" s="37">
        <f>SUMIFS(N385:N401,$B385:$B401,"Tranche ferme")</f>
        <v>22079.625</v>
      </c>
      <c r="O403" s="37">
        <f>SUMIFS(O385:O401,$B385:$B401,"Tranche ferme")</f>
        <v>72558.25</v>
      </c>
    </row>
    <row r="404" spans="1:15" x14ac:dyDescent="0.25">
      <c r="A404" s="15" t="s">
        <v>101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38">
        <f>SUMIFS(K386:K401,$B386:$B401,"Tranche optionnelle 1")+SUMIFS(K386:K401,$B386:$B401,"Tranche optionnelle 2")+SUMIFS(K386:K401,$B386:$B401,"Tranche optionnelle 3")</f>
        <v>11855.25</v>
      </c>
      <c r="L404" s="38">
        <f t="shared" ref="L404:O404" si="5">SUMIFS(L386:L401,$B386:$B401,"Tranche optionnelle 1")+SUMIFS(L386:L401,$B386:$B401,"Tranche optionnelle 2")+SUMIFS(L386:L401,$B386:$B401,"Tranche optionnelle 3")</f>
        <v>8760</v>
      </c>
      <c r="M404" s="38">
        <f t="shared" si="5"/>
        <v>10917.875</v>
      </c>
      <c r="N404" s="38">
        <f t="shared" si="5"/>
        <v>3949.375</v>
      </c>
      <c r="O404" s="38">
        <f t="shared" si="5"/>
        <v>14867.25</v>
      </c>
    </row>
    <row r="405" spans="1:15" x14ac:dyDescent="0.25">
      <c r="A405" s="44" t="s">
        <v>127</v>
      </c>
      <c r="B405" s="18"/>
      <c r="C405" s="18"/>
      <c r="D405" s="18"/>
      <c r="E405" s="18"/>
      <c r="F405" s="18"/>
      <c r="G405" s="18"/>
      <c r="H405" s="18"/>
      <c r="I405" s="18"/>
      <c r="J405" s="18"/>
      <c r="K405" s="40">
        <f>SUM(K385:K401)</f>
        <v>66341.5</v>
      </c>
      <c r="L405" s="40">
        <f>SUM(L385:L401)</f>
        <v>61320</v>
      </c>
      <c r="M405" s="40">
        <f>SUM(M385:M401)</f>
        <v>61396.5</v>
      </c>
      <c r="N405" s="40">
        <f>SUM(N385:N401)</f>
        <v>26029</v>
      </c>
      <c r="O405" s="40">
        <f>SUM(O385:O401)</f>
        <v>87425.5</v>
      </c>
    </row>
  </sheetData>
  <mergeCells count="6">
    <mergeCell ref="A1:J1"/>
    <mergeCell ref="A372:B372"/>
    <mergeCell ref="A2:J2"/>
    <mergeCell ref="A383:O383"/>
    <mergeCell ref="K291:N293"/>
    <mergeCell ref="K307:N30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91"/>
  <sheetViews>
    <sheetView showGridLines="0" topLeftCell="A61" zoomScale="80" zoomScaleNormal="80" workbookViewId="0">
      <selection activeCell="K87" sqref="K87"/>
    </sheetView>
  </sheetViews>
  <sheetFormatPr baseColWidth="10" defaultColWidth="9.140625" defaultRowHeight="15" x14ac:dyDescent="0.25"/>
  <cols>
    <col min="1" max="4" width="14" style="1" customWidth="1"/>
    <col min="5" max="5" width="34" style="1" customWidth="1"/>
    <col min="6" max="7" width="22" style="1" customWidth="1"/>
    <col min="8" max="8" width="16" style="1" customWidth="1"/>
    <col min="9" max="11" width="16" customWidth="1"/>
    <col min="12" max="12" width="16" style="1" customWidth="1"/>
    <col min="13" max="13" width="21.5703125" style="1" customWidth="1"/>
    <col min="14" max="16" width="16" customWidth="1"/>
  </cols>
  <sheetData>
    <row r="1" spans="1:16" ht="15.75" x14ac:dyDescent="0.25">
      <c r="A1" s="125" t="s">
        <v>125</v>
      </c>
      <c r="B1" s="126"/>
      <c r="C1" s="126"/>
      <c r="D1" s="126"/>
      <c r="E1" s="126"/>
      <c r="F1" s="126"/>
      <c r="G1" s="126"/>
      <c r="H1" s="127"/>
      <c r="I1" s="127"/>
      <c r="J1" s="127"/>
      <c r="K1" s="127"/>
      <c r="L1" s="127"/>
      <c r="M1" s="127"/>
      <c r="N1" s="127"/>
      <c r="O1" s="127"/>
      <c r="P1" s="128"/>
    </row>
    <row r="3" spans="1:16" ht="43.5" customHeight="1" x14ac:dyDescent="0.25">
      <c r="A3" s="27" t="s">
        <v>126</v>
      </c>
      <c r="B3" s="27" t="s">
        <v>110</v>
      </c>
      <c r="C3" s="27" t="s">
        <v>111</v>
      </c>
      <c r="D3" s="27" t="s">
        <v>112</v>
      </c>
      <c r="E3" s="27" t="s">
        <v>113</v>
      </c>
      <c r="F3" s="27" t="s">
        <v>114</v>
      </c>
      <c r="G3" s="27" t="s">
        <v>115</v>
      </c>
      <c r="H3" s="27" t="s">
        <v>116</v>
      </c>
      <c r="I3" s="27" t="s">
        <v>117</v>
      </c>
      <c r="J3" s="27" t="s">
        <v>118</v>
      </c>
      <c r="K3" s="27" t="s">
        <v>119</v>
      </c>
      <c r="L3" s="27" t="s">
        <v>120</v>
      </c>
      <c r="M3" s="27" t="s">
        <v>121</v>
      </c>
      <c r="N3" s="27" t="s">
        <v>122</v>
      </c>
      <c r="O3" s="27" t="s">
        <v>123</v>
      </c>
      <c r="P3" s="27" t="s">
        <v>124</v>
      </c>
    </row>
    <row r="4" spans="1:16" x14ac:dyDescent="0.25">
      <c r="A4" s="129" t="str">
        <f t="shared" ref="A4:A23" si="0">"Année 1"</f>
        <v>Année 1</v>
      </c>
      <c r="B4" s="117" t="str">
        <f>'Année 1'!A386</f>
        <v>Châtillon</v>
      </c>
      <c r="C4" s="28" t="str">
        <f>'Année 1'!B386</f>
        <v>Tranche ferme</v>
      </c>
      <c r="D4" s="28" t="str">
        <f>'Année 1'!C386</f>
        <v>ADS</v>
      </c>
      <c r="E4" s="28" t="str">
        <f>'Année 1'!D386</f>
        <v>ADS - CC</v>
      </c>
      <c r="F4" s="28" t="str">
        <f>'Année 1'!E386</f>
        <v>Jours ouvrés</v>
      </c>
      <c r="G4" s="28" t="str">
        <f>'Année 1'!F386</f>
        <v>07h00-19h00</v>
      </c>
      <c r="H4" s="28">
        <f>'Année 1'!G386</f>
        <v>12</v>
      </c>
      <c r="I4" s="28">
        <f>'Année 1'!H386</f>
        <v>12</v>
      </c>
      <c r="J4" s="28">
        <f>'Année 1'!I386</f>
        <v>0</v>
      </c>
      <c r="K4" s="28">
        <f>'Année 1'!J386</f>
        <v>242.5</v>
      </c>
      <c r="L4" s="28">
        <f>'Année 1'!K386</f>
        <v>2910</v>
      </c>
      <c r="M4" s="28">
        <f>'Année 1'!L386</f>
        <v>0</v>
      </c>
      <c r="N4" s="28">
        <f>'Année 1'!M386</f>
        <v>2910</v>
      </c>
      <c r="O4" s="28">
        <f>'Année 1'!N386</f>
        <v>0</v>
      </c>
      <c r="P4" s="28">
        <f>'Année 1'!O386</f>
        <v>2910</v>
      </c>
    </row>
    <row r="5" spans="1:16" x14ac:dyDescent="0.25">
      <c r="A5" s="113" t="str">
        <f t="shared" si="0"/>
        <v>Année 1</v>
      </c>
      <c r="B5" s="110" t="str">
        <f>'Année 1'!A387</f>
        <v>Châtillon</v>
      </c>
      <c r="C5" s="22" t="str">
        <f>'Année 1'!B387</f>
        <v>Tranche ferme</v>
      </c>
      <c r="D5" s="22" t="str">
        <f>'Année 1'!C387</f>
        <v>SSIAP</v>
      </c>
      <c r="E5" s="22" t="str">
        <f>'Année 1'!D387</f>
        <v>SSIAP3 - CC</v>
      </c>
      <c r="F5" s="22" t="str">
        <f>'Année 1'!E387</f>
        <v>Jours ouvrés</v>
      </c>
      <c r="G5" s="22" t="str">
        <f>'Année 1'!F387</f>
        <v>08h30-17h00</v>
      </c>
      <c r="H5" s="22">
        <f>'Année 1'!G387</f>
        <v>8.5</v>
      </c>
      <c r="I5" s="22">
        <f>'Année 1'!H387</f>
        <v>8.5</v>
      </c>
      <c r="J5" s="22">
        <f>'Année 1'!I387</f>
        <v>0</v>
      </c>
      <c r="K5" s="22">
        <f>'Année 1'!J387</f>
        <v>242.5</v>
      </c>
      <c r="L5" s="22">
        <f>'Année 1'!K387</f>
        <v>2061.25</v>
      </c>
      <c r="M5" s="22">
        <f>'Année 1'!L387</f>
        <v>0</v>
      </c>
      <c r="N5" s="22">
        <f>'Année 1'!M387</f>
        <v>2061.25</v>
      </c>
      <c r="O5" s="22">
        <f>'Année 1'!N387</f>
        <v>0</v>
      </c>
      <c r="P5" s="22">
        <f>'Année 1'!O387</f>
        <v>2061.25</v>
      </c>
    </row>
    <row r="6" spans="1:16" ht="30" x14ac:dyDescent="0.25">
      <c r="A6" s="113" t="str">
        <f t="shared" si="0"/>
        <v>Année 1</v>
      </c>
      <c r="B6" s="110" t="str">
        <f>'Année 1'!A388</f>
        <v>Châtillon</v>
      </c>
      <c r="C6" s="22" t="str">
        <f>'Année 1'!B388</f>
        <v>Tranche ferme</v>
      </c>
      <c r="D6" s="22" t="str">
        <f>'Année 1'!C388</f>
        <v>SSIAP</v>
      </c>
      <c r="E6" s="22" t="str">
        <f>'Année 1'!D388</f>
        <v>SSIAP2 - CC</v>
      </c>
      <c r="F6" s="22" t="str">
        <f>'Année 1'!E388</f>
        <v>365 jours/an</v>
      </c>
      <c r="G6" s="22" t="str">
        <f>'Année 1'!F388</f>
        <v>24h/24 - vacation 12h possible</v>
      </c>
      <c r="H6" s="22">
        <f>'Année 1'!G388</f>
        <v>24</v>
      </c>
      <c r="I6" s="22">
        <f>'Année 1'!H388</f>
        <v>14</v>
      </c>
      <c r="J6" s="22">
        <f>'Année 1'!I388</f>
        <v>10</v>
      </c>
      <c r="K6" s="22">
        <f>'Année 1'!J388</f>
        <v>366</v>
      </c>
      <c r="L6" s="22">
        <f>'Année 1'!K388</f>
        <v>5820</v>
      </c>
      <c r="M6" s="22">
        <f>'Année 1'!L388</f>
        <v>8784</v>
      </c>
      <c r="N6" s="22">
        <f>'Année 1'!M388</f>
        <v>5124</v>
      </c>
      <c r="O6" s="22">
        <f>'Année 1'!N388</f>
        <v>3660</v>
      </c>
      <c r="P6" s="22">
        <f>'Année 1'!O388</f>
        <v>8784</v>
      </c>
    </row>
    <row r="7" spans="1:16" ht="30" x14ac:dyDescent="0.25">
      <c r="A7" s="113" t="str">
        <f t="shared" si="0"/>
        <v>Année 1</v>
      </c>
      <c r="B7" s="110" t="str">
        <f>'Année 1'!A389</f>
        <v>Châtillon</v>
      </c>
      <c r="C7" s="22" t="str">
        <f>'Année 1'!B389</f>
        <v>Tranche ferme</v>
      </c>
      <c r="D7" s="22" t="str">
        <f>'Année 1'!C389</f>
        <v>SSIAP</v>
      </c>
      <c r="E7" s="22" t="str">
        <f>'Année 1'!D389</f>
        <v>SSIAP1 - CC N°1</v>
      </c>
      <c r="F7" s="22" t="str">
        <f>'Année 1'!E389</f>
        <v>365 jours/an</v>
      </c>
      <c r="G7" s="22" t="str">
        <f>'Année 1'!F389</f>
        <v>24h/24 - vacation 12h possible</v>
      </c>
      <c r="H7" s="22">
        <f>'Année 1'!G389</f>
        <v>24</v>
      </c>
      <c r="I7" s="22">
        <f>'Année 1'!H389</f>
        <v>14</v>
      </c>
      <c r="J7" s="22">
        <f>'Année 1'!I389</f>
        <v>10</v>
      </c>
      <c r="K7" s="22">
        <f>'Année 1'!J389</f>
        <v>366</v>
      </c>
      <c r="L7" s="22">
        <f>'Année 1'!K389</f>
        <v>5820</v>
      </c>
      <c r="M7" s="22">
        <f>'Année 1'!L389</f>
        <v>8784</v>
      </c>
      <c r="N7" s="22">
        <f>'Année 1'!M389</f>
        <v>5124</v>
      </c>
      <c r="O7" s="22">
        <f>'Année 1'!N389</f>
        <v>3660</v>
      </c>
      <c r="P7" s="22">
        <f>'Année 1'!O389</f>
        <v>8784</v>
      </c>
    </row>
    <row r="8" spans="1:16" ht="30" x14ac:dyDescent="0.25">
      <c r="A8" s="113" t="str">
        <f t="shared" si="0"/>
        <v>Année 1</v>
      </c>
      <c r="B8" s="110" t="str">
        <f>'Année 1'!A390</f>
        <v>Châtillon</v>
      </c>
      <c r="C8" s="22" t="str">
        <f>'Année 1'!B390</f>
        <v>Tranche ferme</v>
      </c>
      <c r="D8" s="22" t="str">
        <f>'Année 1'!C390</f>
        <v>SSIAP</v>
      </c>
      <c r="E8" s="22" t="str">
        <f>'Année 1'!D390</f>
        <v>SSIAP1 - CC N°2</v>
      </c>
      <c r="F8" s="22" t="str">
        <f>'Année 1'!E390</f>
        <v>365 jours/an</v>
      </c>
      <c r="G8" s="22" t="str">
        <f>'Année 1'!F390</f>
        <v>24h/24 - vacation 12h possible</v>
      </c>
      <c r="H8" s="22">
        <f>'Année 1'!G390</f>
        <v>24</v>
      </c>
      <c r="I8" s="22">
        <f>'Année 1'!H390</f>
        <v>14</v>
      </c>
      <c r="J8" s="22">
        <f>'Année 1'!I390</f>
        <v>10</v>
      </c>
      <c r="K8" s="22">
        <f>'Année 1'!J390</f>
        <v>366</v>
      </c>
      <c r="L8" s="22">
        <f>'Année 1'!K390</f>
        <v>5820</v>
      </c>
      <c r="M8" s="22">
        <f>'Année 1'!L390</f>
        <v>8784</v>
      </c>
      <c r="N8" s="22">
        <f>'Année 1'!M390</f>
        <v>5124</v>
      </c>
      <c r="O8" s="22">
        <f>'Année 1'!N390</f>
        <v>3660</v>
      </c>
      <c r="P8" s="22">
        <f>'Année 1'!O390</f>
        <v>8784</v>
      </c>
    </row>
    <row r="9" spans="1:16" x14ac:dyDescent="0.25">
      <c r="A9" s="113" t="str">
        <f t="shared" si="0"/>
        <v>Année 1</v>
      </c>
      <c r="B9" s="111" t="str">
        <f>'Année 1'!A391</f>
        <v>Châtillon</v>
      </c>
      <c r="C9" s="22" t="str">
        <f>'Année 1'!B391</f>
        <v>Tranche ferme</v>
      </c>
      <c r="D9" s="22" t="str">
        <f>'Année 1'!C391</f>
        <v>SSIAP</v>
      </c>
      <c r="E9" s="22" t="str">
        <f>'Année 1'!D391</f>
        <v>SSIAP1 - CC N°3 autres bâtiments</v>
      </c>
      <c r="F9" s="22" t="str">
        <f>'Année 1'!E391</f>
        <v>Jours ouvrés</v>
      </c>
      <c r="G9" s="22" t="str">
        <f>'Année 1'!F391</f>
        <v>07h30-19h30</v>
      </c>
      <c r="H9" s="22">
        <f>'Année 1'!G391</f>
        <v>12</v>
      </c>
      <c r="I9" s="22">
        <f>'Année 1'!H391</f>
        <v>12</v>
      </c>
      <c r="J9" s="22">
        <f>'Année 1'!I391</f>
        <v>0</v>
      </c>
      <c r="K9" s="22">
        <f>'Année 1'!J391</f>
        <v>242.5</v>
      </c>
      <c r="L9" s="22">
        <f>'Année 1'!K391</f>
        <v>2910</v>
      </c>
      <c r="M9" s="22">
        <f>'Année 1'!L391</f>
        <v>0</v>
      </c>
      <c r="N9" s="22">
        <f>'Année 1'!M391</f>
        <v>2910</v>
      </c>
      <c r="O9" s="22">
        <f>'Année 1'!N391</f>
        <v>0</v>
      </c>
      <c r="P9" s="22">
        <f>'Année 1'!O391</f>
        <v>2910</v>
      </c>
    </row>
    <row r="10" spans="1:16" x14ac:dyDescent="0.25">
      <c r="A10" s="113" t="str">
        <f t="shared" si="0"/>
        <v>Année 1</v>
      </c>
      <c r="B10" s="109" t="str">
        <f>'Année 1'!A392</f>
        <v>Meudon</v>
      </c>
      <c r="C10" s="22" t="str">
        <f>'Année 1'!B392</f>
        <v>Tranche ferme</v>
      </c>
      <c r="D10" s="22" t="str">
        <f>'Année 1'!C392</f>
        <v>ADS</v>
      </c>
      <c r="E10" s="22" t="str">
        <f>'Année 1'!D392</f>
        <v>ADS - CM</v>
      </c>
      <c r="F10" s="22" t="str">
        <f>'Année 1'!E392</f>
        <v>365 jours/an</v>
      </c>
      <c r="G10" s="22" t="str">
        <f>'Année 1'!F392</f>
        <v>07h00-19h00</v>
      </c>
      <c r="H10" s="22">
        <f>'Année 1'!G392</f>
        <v>12</v>
      </c>
      <c r="I10" s="22">
        <f>'Année 1'!H392</f>
        <v>12</v>
      </c>
      <c r="J10" s="22">
        <f>'Année 1'!I392</f>
        <v>0</v>
      </c>
      <c r="K10" s="22">
        <f>'Année 1'!J392</f>
        <v>366</v>
      </c>
      <c r="L10" s="22">
        <f>'Année 1'!K392</f>
        <v>2910</v>
      </c>
      <c r="M10" s="22">
        <f>'Année 1'!L392</f>
        <v>4392</v>
      </c>
      <c r="N10" s="22">
        <f>'Année 1'!M392</f>
        <v>4392</v>
      </c>
      <c r="O10" s="22">
        <f>'Année 1'!N392</f>
        <v>0</v>
      </c>
      <c r="P10" s="22">
        <f>'Année 1'!O392</f>
        <v>4392</v>
      </c>
    </row>
    <row r="11" spans="1:16" x14ac:dyDescent="0.25">
      <c r="A11" s="113" t="str">
        <f t="shared" si="0"/>
        <v>Année 1</v>
      </c>
      <c r="B11" s="110" t="str">
        <f>'Année 1'!A393</f>
        <v>Meudon</v>
      </c>
      <c r="C11" s="22" t="str">
        <f>'Année 1'!B393</f>
        <v>Tranche ferme</v>
      </c>
      <c r="D11" s="22" t="str">
        <f>'Année 1'!C393</f>
        <v>Cynophile</v>
      </c>
      <c r="E11" s="22" t="str">
        <f>'Année 1'!D393</f>
        <v>ACS - CM agent cynophile</v>
      </c>
      <c r="F11" s="22" t="str">
        <f>'Année 1'!E393</f>
        <v>365 jours/an</v>
      </c>
      <c r="G11" s="22" t="str">
        <f>'Année 1'!F393</f>
        <v>19h00-07h00</v>
      </c>
      <c r="H11" s="22">
        <f>'Année 1'!G393</f>
        <v>12</v>
      </c>
      <c r="I11" s="22">
        <f>'Année 1'!H393</f>
        <v>2</v>
      </c>
      <c r="J11" s="22">
        <f>'Année 1'!I393</f>
        <v>10</v>
      </c>
      <c r="K11" s="22">
        <f>'Année 1'!J393</f>
        <v>366</v>
      </c>
      <c r="L11" s="22">
        <f>'Année 1'!K393</f>
        <v>2910</v>
      </c>
      <c r="M11" s="22">
        <f>'Année 1'!L393</f>
        <v>4392</v>
      </c>
      <c r="N11" s="22">
        <f>'Année 1'!M393</f>
        <v>732</v>
      </c>
      <c r="O11" s="22">
        <f>'Année 1'!N393</f>
        <v>3660</v>
      </c>
      <c r="P11" s="22">
        <f>'Année 1'!O393</f>
        <v>4392</v>
      </c>
    </row>
    <row r="12" spans="1:16" ht="30" customHeight="1" x14ac:dyDescent="0.25">
      <c r="A12" s="113" t="str">
        <f t="shared" si="0"/>
        <v>Année 1</v>
      </c>
      <c r="B12" s="110" t="str">
        <f>'Année 1'!A394</f>
        <v>Meudon</v>
      </c>
      <c r="C12" s="22" t="str">
        <f>'Année 1'!B394</f>
        <v>Tranche ferme</v>
      </c>
      <c r="D12" s="22" t="str">
        <f>'Année 1'!C394</f>
        <v>SSIAP</v>
      </c>
      <c r="E12" s="22" t="str">
        <f>'Année 1'!D394</f>
        <v>SSIAP2 - CM</v>
      </c>
      <c r="F12" s="22" t="str">
        <f>'Année 1'!E394</f>
        <v>365 jours/an</v>
      </c>
      <c r="G12" s="22" t="str">
        <f>'Année 1'!F394</f>
        <v>24h/24 - vacation 12h maximum</v>
      </c>
      <c r="H12" s="22">
        <f>'Année 1'!G394</f>
        <v>24</v>
      </c>
      <c r="I12" s="22">
        <f>'Année 1'!H394</f>
        <v>14</v>
      </c>
      <c r="J12" s="22">
        <f>'Année 1'!I394</f>
        <v>10</v>
      </c>
      <c r="K12" s="22">
        <f>'Année 1'!J394</f>
        <v>366</v>
      </c>
      <c r="L12" s="22">
        <f>'Année 1'!K394</f>
        <v>5820</v>
      </c>
      <c r="M12" s="22">
        <f>'Année 1'!L394</f>
        <v>8784</v>
      </c>
      <c r="N12" s="22">
        <f>'Année 1'!M394</f>
        <v>5124</v>
      </c>
      <c r="O12" s="22">
        <f>'Année 1'!N394</f>
        <v>3660</v>
      </c>
      <c r="P12" s="22">
        <f>'Année 1'!O394</f>
        <v>8784</v>
      </c>
    </row>
    <row r="13" spans="1:16" x14ac:dyDescent="0.25">
      <c r="A13" s="113" t="str">
        <f t="shared" si="0"/>
        <v>Année 1</v>
      </c>
      <c r="B13" s="111" t="str">
        <f>'Année 1'!A395</f>
        <v>Meudon</v>
      </c>
      <c r="C13" s="22" t="str">
        <f>'Année 1'!B395</f>
        <v>Tranche ferme</v>
      </c>
      <c r="D13" s="22" t="str">
        <f>'Année 1'!C395</f>
        <v>SSIAP</v>
      </c>
      <c r="E13" s="22" t="str">
        <f>'Année 1'!D395</f>
        <v>SSIAP1 - CM</v>
      </c>
      <c r="F13" s="22" t="str">
        <f>'Année 1'!E395</f>
        <v>Jours ouvrés</v>
      </c>
      <c r="G13" s="22" t="str">
        <f>'Année 1'!F395</f>
        <v>07h00-19h00</v>
      </c>
      <c r="H13" s="22">
        <f>'Année 1'!G395</f>
        <v>12</v>
      </c>
      <c r="I13" s="22">
        <f>'Année 1'!H395</f>
        <v>12</v>
      </c>
      <c r="J13" s="22">
        <f>'Année 1'!I395</f>
        <v>0</v>
      </c>
      <c r="K13" s="22">
        <f>'Année 1'!J395</f>
        <v>242.5</v>
      </c>
      <c r="L13" s="22">
        <f>'Année 1'!K395</f>
        <v>2910</v>
      </c>
      <c r="M13" s="22">
        <f>'Année 1'!L395</f>
        <v>0</v>
      </c>
      <c r="N13" s="22">
        <f>'Année 1'!M395</f>
        <v>2910</v>
      </c>
      <c r="O13" s="22">
        <f>'Année 1'!N395</f>
        <v>0</v>
      </c>
      <c r="P13" s="22">
        <f>'Année 1'!O395</f>
        <v>2910</v>
      </c>
    </row>
    <row r="14" spans="1:16" x14ac:dyDescent="0.25">
      <c r="A14" s="113" t="str">
        <f t="shared" si="0"/>
        <v>Année 1</v>
      </c>
      <c r="B14" s="109" t="str">
        <f>'Année 1'!A396</f>
        <v>Palaiseau</v>
      </c>
      <c r="C14" s="22" t="str">
        <f>'Année 1'!B396</f>
        <v>Tranche ferme</v>
      </c>
      <c r="D14" s="22" t="str">
        <f>'Année 1'!C396</f>
        <v>ADS</v>
      </c>
      <c r="E14" s="22" t="str">
        <f>'Année 1'!D396</f>
        <v>ADS - CP N°1 Poste Nord</v>
      </c>
      <c r="F14" s="22" t="str">
        <f>'Année 1'!E396</f>
        <v>Jours ouvrés</v>
      </c>
      <c r="G14" s="22" t="str">
        <f>'Année 1'!F396</f>
        <v>06h45-20h15</v>
      </c>
      <c r="H14" s="22">
        <f>'Année 1'!G396</f>
        <v>13.5</v>
      </c>
      <c r="I14" s="22">
        <f>'Année 1'!H396</f>
        <v>13.25</v>
      </c>
      <c r="J14" s="22">
        <f>'Année 1'!I396</f>
        <v>0.25</v>
      </c>
      <c r="K14" s="22">
        <f>'Année 1'!J396</f>
        <v>242.5</v>
      </c>
      <c r="L14" s="22">
        <f>'Année 1'!K396</f>
        <v>3273.75</v>
      </c>
      <c r="M14" s="22">
        <f>'Année 1'!L396</f>
        <v>0</v>
      </c>
      <c r="N14" s="22">
        <f>'Année 1'!M396</f>
        <v>3213.125</v>
      </c>
      <c r="O14" s="22">
        <f>'Année 1'!N396</f>
        <v>60.625</v>
      </c>
      <c r="P14" s="22">
        <f>'Année 1'!O396</f>
        <v>3273.75</v>
      </c>
    </row>
    <row r="15" spans="1:16" ht="30" customHeight="1" x14ac:dyDescent="0.25">
      <c r="A15" s="113" t="str">
        <f t="shared" si="0"/>
        <v>Année 1</v>
      </c>
      <c r="B15" s="110" t="str">
        <f>'Année 1'!A397</f>
        <v>Palaiseau</v>
      </c>
      <c r="C15" s="22" t="str">
        <f>'Année 1'!B397</f>
        <v>Tranche ferme</v>
      </c>
      <c r="D15" s="22" t="str">
        <f>'Année 1'!C397</f>
        <v>ADS</v>
      </c>
      <c r="E15" s="22" t="str">
        <f>'Année 1'!D397</f>
        <v>ADS - CP N°2 Poste Sud</v>
      </c>
      <c r="F15" s="22" t="str">
        <f>'Année 1'!E397</f>
        <v>365 jours/an</v>
      </c>
      <c r="G15" s="22" t="str">
        <f>'Année 1'!F397</f>
        <v>24h/24 - vacation 12h maximum</v>
      </c>
      <c r="H15" s="22">
        <f>'Année 1'!G397</f>
        <v>24</v>
      </c>
      <c r="I15" s="22">
        <f>'Année 1'!H397</f>
        <v>14</v>
      </c>
      <c r="J15" s="22">
        <f>'Année 1'!I397</f>
        <v>10</v>
      </c>
      <c r="K15" s="22">
        <f>'Année 1'!J397</f>
        <v>366</v>
      </c>
      <c r="L15" s="22">
        <f>'Année 1'!K397</f>
        <v>5820</v>
      </c>
      <c r="M15" s="22">
        <f>'Année 1'!L397</f>
        <v>8784</v>
      </c>
      <c r="N15" s="22">
        <f>'Année 1'!M397</f>
        <v>5124</v>
      </c>
      <c r="O15" s="22">
        <f>'Année 1'!N397</f>
        <v>3660</v>
      </c>
      <c r="P15" s="22">
        <f>'Année 1'!O397</f>
        <v>8784</v>
      </c>
    </row>
    <row r="16" spans="1:16" x14ac:dyDescent="0.25">
      <c r="A16" s="113" t="str">
        <f t="shared" si="0"/>
        <v>Année 1</v>
      </c>
      <c r="B16" s="110" t="str">
        <f>'Année 1'!A398</f>
        <v>Palaiseau</v>
      </c>
      <c r="C16" s="22" t="str">
        <f>'Année 1'!B398</f>
        <v>Tranche ferme</v>
      </c>
      <c r="D16" s="22" t="str">
        <f>'Année 1'!C398</f>
        <v>ADS</v>
      </c>
      <c r="E16" s="22" t="str">
        <f>'Année 1'!D398</f>
        <v>ADS - CP N°3 Poste Sud</v>
      </c>
      <c r="F16" s="22" t="str">
        <f>'Année 1'!E398</f>
        <v>Jours ouvrés</v>
      </c>
      <c r="G16" s="22" t="str">
        <f>'Année 1'!F398</f>
        <v>06h45-20h15</v>
      </c>
      <c r="H16" s="22">
        <f>'Année 1'!G398</f>
        <v>13.5</v>
      </c>
      <c r="I16" s="22">
        <f>'Année 1'!H398</f>
        <v>13.25</v>
      </c>
      <c r="J16" s="22">
        <f>'Année 1'!I398</f>
        <v>0.25</v>
      </c>
      <c r="K16" s="22">
        <f>'Année 1'!J398</f>
        <v>242.5</v>
      </c>
      <c r="L16" s="22">
        <f>'Année 1'!K398</f>
        <v>3273.75</v>
      </c>
      <c r="M16" s="22">
        <f>'Année 1'!L398</f>
        <v>0</v>
      </c>
      <c r="N16" s="22">
        <f>'Année 1'!M398</f>
        <v>3213.125</v>
      </c>
      <c r="O16" s="22">
        <f>'Année 1'!N398</f>
        <v>60.625</v>
      </c>
      <c r="P16" s="22">
        <f>'Année 1'!O398</f>
        <v>3273.75</v>
      </c>
    </row>
    <row r="17" spans="1:16" x14ac:dyDescent="0.25">
      <c r="A17" s="113" t="str">
        <f t="shared" si="0"/>
        <v>Année 1</v>
      </c>
      <c r="B17" s="110" t="str">
        <f>'Année 1'!A399</f>
        <v>Palaiseau</v>
      </c>
      <c r="C17" s="22" t="str">
        <f>'Année 1'!B399</f>
        <v>Tranche ferme</v>
      </c>
      <c r="D17" s="22" t="str">
        <f>'Année 1'!C399</f>
        <v>ADS</v>
      </c>
      <c r="E17" s="22" t="str">
        <f>'Année 1'!D399</f>
        <v>ADS - CP N°4 Polyvalent</v>
      </c>
      <c r="F17" s="22" t="str">
        <f>'Année 1'!E399</f>
        <v>Jours ouvrés</v>
      </c>
      <c r="G17" s="22" t="str">
        <f>'Année 1'!F399</f>
        <v>06h45-18h45</v>
      </c>
      <c r="H17" s="22">
        <f>'Année 1'!G399</f>
        <v>12</v>
      </c>
      <c r="I17" s="22">
        <f>'Année 1'!H399</f>
        <v>11.75</v>
      </c>
      <c r="J17" s="22">
        <f>'Année 1'!I399</f>
        <v>0.25</v>
      </c>
      <c r="K17" s="22">
        <f>'Année 1'!J399</f>
        <v>242.5</v>
      </c>
      <c r="L17" s="22">
        <f>'Année 1'!K399</f>
        <v>2910</v>
      </c>
      <c r="M17" s="22">
        <f>'Année 1'!L399</f>
        <v>0</v>
      </c>
      <c r="N17" s="22">
        <f>'Année 1'!M399</f>
        <v>2849.375</v>
      </c>
      <c r="O17" s="22">
        <f>'Année 1'!N399</f>
        <v>60.625</v>
      </c>
      <c r="P17" s="22">
        <f>'Année 1'!O399</f>
        <v>2910</v>
      </c>
    </row>
    <row r="18" spans="1:16" ht="30" customHeight="1" x14ac:dyDescent="0.25">
      <c r="A18" s="113" t="str">
        <f t="shared" si="0"/>
        <v>Année 1</v>
      </c>
      <c r="B18" s="110" t="str">
        <f>'Année 1'!A400</f>
        <v>Palaiseau</v>
      </c>
      <c r="C18" s="22" t="str">
        <f>'Année 1'!B400</f>
        <v>Tranche optionnelle 1</v>
      </c>
      <c r="D18" s="22" t="str">
        <f>'Année 1'!C400</f>
        <v>ADS</v>
      </c>
      <c r="E18" s="22" t="str">
        <f>'Année 1'!D400</f>
        <v>TO1 - Renforcement surveillance</v>
      </c>
      <c r="F18" s="22" t="str">
        <f>'Année 1'!E400</f>
        <v>365 jours/an</v>
      </c>
      <c r="G18" s="22" t="str">
        <f>'Année 1'!F400</f>
        <v>24h/24 - vacation 12h maximum</v>
      </c>
      <c r="H18" s="22">
        <f>'Année 1'!G400</f>
        <v>24</v>
      </c>
      <c r="I18" s="22">
        <f>'Année 1'!H400</f>
        <v>14</v>
      </c>
      <c r="J18" s="22">
        <f>'Année 1'!I400</f>
        <v>10</v>
      </c>
      <c r="K18" s="22">
        <f>'Année 1'!J400</f>
        <v>366</v>
      </c>
      <c r="L18" s="22">
        <f>'Année 1'!K400</f>
        <v>5820</v>
      </c>
      <c r="M18" s="22">
        <f>'Année 1'!L400</f>
        <v>8784</v>
      </c>
      <c r="N18" s="22">
        <f>'Année 1'!M400</f>
        <v>5124</v>
      </c>
      <c r="O18" s="22">
        <f>'Année 1'!N400</f>
        <v>3660</v>
      </c>
      <c r="P18" s="22">
        <f>'Année 1'!O400</f>
        <v>8784</v>
      </c>
    </row>
    <row r="19" spans="1:16" ht="30" customHeight="1" x14ac:dyDescent="0.25">
      <c r="A19" s="113" t="str">
        <f t="shared" si="0"/>
        <v>Année 1</v>
      </c>
      <c r="B19" s="110" t="str">
        <f>'Année 1'!A401</f>
        <v>Palaiseau</v>
      </c>
      <c r="C19" s="22" t="str">
        <f>'Année 1'!B401</f>
        <v>Tranche optionnelle 2</v>
      </c>
      <c r="D19" s="22" t="str">
        <f>'Année 1'!C401</f>
        <v>ADS</v>
      </c>
      <c r="E19" s="22" t="str">
        <f>'Année 1'!D401</f>
        <v>TO2 - Extension journée</v>
      </c>
      <c r="F19" s="22" t="str">
        <f>'Année 1'!E401</f>
        <v>Jours ouvrés</v>
      </c>
      <c r="G19" s="22" t="str">
        <f>'Année 1'!F401</f>
        <v>Vacation 12h max dans 06h00-21h00</v>
      </c>
      <c r="H19" s="22">
        <f>'Année 1'!G401</f>
        <v>12</v>
      </c>
      <c r="I19" s="22">
        <f>'Année 1'!H401</f>
        <v>11</v>
      </c>
      <c r="J19" s="22">
        <f>'Année 1'!I401</f>
        <v>1</v>
      </c>
      <c r="K19" s="29">
        <f>'Année 1'!J401</f>
        <v>242.5</v>
      </c>
      <c r="L19" s="29">
        <f>'Année 1'!K401</f>
        <v>2910</v>
      </c>
      <c r="M19" s="29">
        <f>'Année 1'!L401</f>
        <v>0</v>
      </c>
      <c r="N19" s="22">
        <f>'Année 1'!M401</f>
        <v>2667.5</v>
      </c>
      <c r="O19" s="22">
        <f>'Année 1'!N401</f>
        <v>242.5</v>
      </c>
      <c r="P19" s="22">
        <f>'Année 1'!O401</f>
        <v>2910</v>
      </c>
    </row>
    <row r="20" spans="1:16" ht="30" x14ac:dyDescent="0.25">
      <c r="A20" s="113" t="str">
        <f t="shared" si="0"/>
        <v>Année 1</v>
      </c>
      <c r="B20" s="111" t="str">
        <f>'Année 1'!A402</f>
        <v>Palaiseau</v>
      </c>
      <c r="C20" s="30" t="str">
        <f>'Année 1'!B402</f>
        <v>Tranche optionnelle 3</v>
      </c>
      <c r="D20" s="30" t="str">
        <f>'Année 1'!C402</f>
        <v>ADS</v>
      </c>
      <c r="E20" s="30" t="str">
        <f>'Année 1'!D402</f>
        <v>TO3 - Renforcement surveillance</v>
      </c>
      <c r="F20" s="30" t="str">
        <f>'Année 1'!E402</f>
        <v>Jours ouvrés</v>
      </c>
      <c r="G20" s="30" t="str">
        <f>'Année 1'!F402</f>
        <v>06h45-20h15</v>
      </c>
      <c r="H20" s="30">
        <f>'Année 1'!G402</f>
        <v>13.5</v>
      </c>
      <c r="I20" s="30">
        <f>'Année 1'!H402</f>
        <v>13.25</v>
      </c>
      <c r="J20" s="30">
        <f>'Année 1'!I402</f>
        <v>0.25</v>
      </c>
      <c r="K20" s="31">
        <f>'Année 1'!J402</f>
        <v>242.5</v>
      </c>
      <c r="L20" s="31">
        <f>'Année 1'!K402</f>
        <v>3273.75</v>
      </c>
      <c r="M20" s="31">
        <f>'Année 1'!L402</f>
        <v>0</v>
      </c>
      <c r="N20" s="30">
        <f>'Année 1'!M402</f>
        <v>3213.125</v>
      </c>
      <c r="O20" s="22">
        <f>'Année 1'!N402</f>
        <v>60.625</v>
      </c>
      <c r="P20" s="22">
        <f>'Année 1'!O402</f>
        <v>3273.75</v>
      </c>
    </row>
    <row r="21" spans="1:16" x14ac:dyDescent="0.25">
      <c r="A21" s="113" t="str">
        <f t="shared" si="0"/>
        <v>Année 1</v>
      </c>
      <c r="B21" s="131" t="str">
        <f>'Année 1'!A404</f>
        <v>TOTAL TRANCHE FERME</v>
      </c>
      <c r="C21" s="132">
        <f>'Année 1'!B404</f>
        <v>0</v>
      </c>
      <c r="D21" s="132">
        <f>'Année 1'!C404</f>
        <v>0</v>
      </c>
      <c r="E21" s="62"/>
      <c r="F21" s="62"/>
      <c r="G21" s="62"/>
      <c r="H21" s="62"/>
      <c r="I21" s="62"/>
      <c r="J21" s="62"/>
      <c r="K21" s="62"/>
      <c r="L21" s="72">
        <f>'Année 1'!K404</f>
        <v>55168.75</v>
      </c>
      <c r="M21" s="72">
        <f>'Année 1'!L404</f>
        <v>52704</v>
      </c>
      <c r="N21" s="72">
        <f>'Année 1'!M404</f>
        <v>50810.875</v>
      </c>
      <c r="O21" s="72">
        <f>'Année 1'!N404</f>
        <v>22141.875</v>
      </c>
      <c r="P21" s="72">
        <f>'Année 1'!O404</f>
        <v>72952.75</v>
      </c>
    </row>
    <row r="22" spans="1:16" x14ac:dyDescent="0.25">
      <c r="A22" s="113" t="str">
        <f t="shared" si="0"/>
        <v>Année 1</v>
      </c>
      <c r="B22" s="122" t="str">
        <f>'Année 1'!A405</f>
        <v>TOTAL TRANCHES OPTIONNELLES</v>
      </c>
      <c r="C22" s="123">
        <f>'Année 1'!B405</f>
        <v>0</v>
      </c>
      <c r="D22" s="123">
        <f>'Année 1'!C405</f>
        <v>0</v>
      </c>
      <c r="E22" s="74"/>
      <c r="F22" s="74"/>
      <c r="G22" s="74"/>
      <c r="H22" s="74"/>
      <c r="I22" s="74"/>
      <c r="J22" s="74"/>
      <c r="K22" s="74"/>
      <c r="L22" s="75">
        <f>'Année 1'!K405</f>
        <v>12003.75</v>
      </c>
      <c r="M22" s="75">
        <f>'Année 1'!L405</f>
        <v>8784</v>
      </c>
      <c r="N22" s="75">
        <f>'Année 1'!M405</f>
        <v>11004.625</v>
      </c>
      <c r="O22" s="75">
        <f>'Année 1'!N405</f>
        <v>3963.125</v>
      </c>
      <c r="P22" s="75">
        <f>'Année 1'!O405</f>
        <v>14967.75</v>
      </c>
    </row>
    <row r="23" spans="1:16" ht="15.75" customHeight="1" x14ac:dyDescent="0.25">
      <c r="A23" s="130" t="str">
        <f t="shared" si="0"/>
        <v>Année 1</v>
      </c>
      <c r="B23" s="120" t="str">
        <f>'Année 1'!A406</f>
        <v>TOTAL GÉNÉRAL</v>
      </c>
      <c r="C23" s="121">
        <f>'Année 1'!B406</f>
        <v>0</v>
      </c>
      <c r="D23" s="121">
        <f>'Année 1'!C406</f>
        <v>0</v>
      </c>
      <c r="E23" s="66"/>
      <c r="F23" s="66"/>
      <c r="G23" s="66"/>
      <c r="H23" s="66"/>
      <c r="I23" s="66"/>
      <c r="J23" s="66"/>
      <c r="K23" s="66"/>
      <c r="L23" s="93">
        <f>'Année 1'!K406</f>
        <v>67172.5</v>
      </c>
      <c r="M23" s="67">
        <f>'Année 1'!L406</f>
        <v>61488</v>
      </c>
      <c r="N23" s="67">
        <f>'Année 1'!M406</f>
        <v>61815.5</v>
      </c>
      <c r="O23" s="67">
        <f>'Année 1'!N406</f>
        <v>26105</v>
      </c>
      <c r="P23" s="67">
        <f>'Année 1'!O406</f>
        <v>87920.5</v>
      </c>
    </row>
    <row r="24" spans="1:16" x14ac:dyDescent="0.25">
      <c r="A24" s="112" t="str">
        <f t="shared" ref="A24:A43" si="1">"Année 2"</f>
        <v>Année 2</v>
      </c>
      <c r="B24" s="117" t="str">
        <f>'Année 2'!A385</f>
        <v>Châtillon</v>
      </c>
      <c r="C24" s="28" t="str">
        <f>'Année 2'!B385</f>
        <v>Tranche ferme</v>
      </c>
      <c r="D24" s="28" t="str">
        <f>'Année 2'!C385</f>
        <v>ADS</v>
      </c>
      <c r="E24" s="28" t="str">
        <f>'Année 2'!D385</f>
        <v>ADS - CC</v>
      </c>
      <c r="F24" s="28" t="str">
        <f>'Année 2'!E385</f>
        <v>Jours ouvrés</v>
      </c>
      <c r="G24" s="28" t="str">
        <f>'Année 2'!F385</f>
        <v>07h00-19h00</v>
      </c>
      <c r="H24" s="28">
        <f>'Année 2'!G385</f>
        <v>12</v>
      </c>
      <c r="I24" s="28">
        <f>'Année 2'!H385</f>
        <v>12</v>
      </c>
      <c r="J24" s="28">
        <f>'Année 2'!I385</f>
        <v>0</v>
      </c>
      <c r="K24" s="32">
        <f>'Année 2'!J385</f>
        <v>238.5</v>
      </c>
      <c r="L24" s="32">
        <f>'Année 2'!K385</f>
        <v>2862</v>
      </c>
      <c r="M24" s="32">
        <f>'Année 2'!L385</f>
        <v>0</v>
      </c>
      <c r="N24" s="28">
        <f>'Année 2'!M385</f>
        <v>2862</v>
      </c>
      <c r="O24" s="28">
        <f>'Année 2'!N385</f>
        <v>0</v>
      </c>
      <c r="P24" s="28">
        <f>'Année 2'!O385</f>
        <v>2862</v>
      </c>
    </row>
    <row r="25" spans="1:16" x14ac:dyDescent="0.25">
      <c r="A25" s="113" t="str">
        <f t="shared" si="1"/>
        <v>Année 2</v>
      </c>
      <c r="B25" s="110" t="str">
        <f>'Année 2'!A386</f>
        <v>Châtillon</v>
      </c>
      <c r="C25" s="22" t="str">
        <f>'Année 2'!B386</f>
        <v>Tranche ferme</v>
      </c>
      <c r="D25" s="22" t="str">
        <f>'Année 2'!C386</f>
        <v>SSIAP</v>
      </c>
      <c r="E25" s="22" t="str">
        <f>'Année 2'!D386</f>
        <v>SSIAP3 - CC</v>
      </c>
      <c r="F25" s="22" t="str">
        <f>'Année 2'!E386</f>
        <v>Jours ouvrés</v>
      </c>
      <c r="G25" s="22" t="str">
        <f>'Année 2'!F386</f>
        <v>08h30-17h00</v>
      </c>
      <c r="H25" s="22">
        <f>'Année 2'!G386</f>
        <v>8.5</v>
      </c>
      <c r="I25" s="22">
        <f>'Année 2'!H386</f>
        <v>8.5</v>
      </c>
      <c r="J25" s="22">
        <f>'Année 2'!I386</f>
        <v>0</v>
      </c>
      <c r="K25" s="29">
        <f>'Année 2'!J386</f>
        <v>238.5</v>
      </c>
      <c r="L25" s="29">
        <f>'Année 2'!K386</f>
        <v>2027.25</v>
      </c>
      <c r="M25" s="29">
        <f>'Année 2'!L386</f>
        <v>0</v>
      </c>
      <c r="N25" s="22">
        <f>'Année 2'!M386</f>
        <v>2027.25</v>
      </c>
      <c r="O25" s="22">
        <f>'Année 2'!N386</f>
        <v>0</v>
      </c>
      <c r="P25" s="22">
        <f>'Année 2'!O386</f>
        <v>2027.25</v>
      </c>
    </row>
    <row r="26" spans="1:16" ht="30" x14ac:dyDescent="0.25">
      <c r="A26" s="113" t="str">
        <f t="shared" si="1"/>
        <v>Année 2</v>
      </c>
      <c r="B26" s="110" t="str">
        <f>'Année 2'!A387</f>
        <v>Châtillon</v>
      </c>
      <c r="C26" s="22" t="str">
        <f>'Année 2'!B387</f>
        <v>Tranche ferme</v>
      </c>
      <c r="D26" s="22" t="str">
        <f>'Année 2'!C387</f>
        <v>SSIAP</v>
      </c>
      <c r="E26" s="22" t="str">
        <f>'Année 2'!D387</f>
        <v>SSIAP2 - CC</v>
      </c>
      <c r="F26" s="22" t="str">
        <f>'Année 2'!E387</f>
        <v>365 jours/an</v>
      </c>
      <c r="G26" s="22" t="str">
        <f>'Année 2'!F387</f>
        <v>24h/24 - vacation 12h possible</v>
      </c>
      <c r="H26" s="22">
        <f>'Année 2'!G387</f>
        <v>24</v>
      </c>
      <c r="I26" s="22">
        <f>'Année 2'!H387</f>
        <v>14</v>
      </c>
      <c r="J26" s="22">
        <f>'Année 2'!I387</f>
        <v>10</v>
      </c>
      <c r="K26" s="29">
        <f>'Année 2'!J387</f>
        <v>365</v>
      </c>
      <c r="L26" s="29">
        <f>'Année 2'!K387</f>
        <v>5724</v>
      </c>
      <c r="M26" s="29">
        <f>'Année 2'!L387</f>
        <v>8760</v>
      </c>
      <c r="N26" s="22">
        <f>'Année 2'!M387</f>
        <v>5110</v>
      </c>
      <c r="O26" s="22">
        <f>'Année 2'!N387</f>
        <v>3650</v>
      </c>
      <c r="P26" s="22">
        <f>'Année 2'!O387</f>
        <v>8760</v>
      </c>
    </row>
    <row r="27" spans="1:16" ht="30" x14ac:dyDescent="0.25">
      <c r="A27" s="113" t="str">
        <f t="shared" si="1"/>
        <v>Année 2</v>
      </c>
      <c r="B27" s="110" t="str">
        <f>'Année 2'!A388</f>
        <v>Châtillon</v>
      </c>
      <c r="C27" s="22" t="str">
        <f>'Année 2'!B388</f>
        <v>Tranche ferme</v>
      </c>
      <c r="D27" s="22" t="str">
        <f>'Année 2'!C388</f>
        <v>SSIAP</v>
      </c>
      <c r="E27" s="22" t="str">
        <f>'Année 2'!D388</f>
        <v>SSIAP1 - CC N°1</v>
      </c>
      <c r="F27" s="22" t="str">
        <f>'Année 2'!E388</f>
        <v>365 jours/an</v>
      </c>
      <c r="G27" s="22" t="str">
        <f>'Année 2'!F388</f>
        <v>24h/24 - vacation 12h possible</v>
      </c>
      <c r="H27" s="22">
        <f>'Année 2'!G388</f>
        <v>24</v>
      </c>
      <c r="I27" s="22">
        <f>'Année 2'!H388</f>
        <v>14</v>
      </c>
      <c r="J27" s="22">
        <f>'Année 2'!I388</f>
        <v>10</v>
      </c>
      <c r="K27" s="29">
        <f>'Année 2'!J388</f>
        <v>365</v>
      </c>
      <c r="L27" s="29">
        <f>'Année 2'!K388</f>
        <v>5724</v>
      </c>
      <c r="M27" s="29">
        <f>'Année 2'!L388</f>
        <v>8760</v>
      </c>
      <c r="N27" s="22">
        <f>'Année 2'!M388</f>
        <v>5110</v>
      </c>
      <c r="O27" s="22">
        <f>'Année 2'!N388</f>
        <v>3650</v>
      </c>
      <c r="P27" s="22">
        <f>'Année 2'!O388</f>
        <v>8760</v>
      </c>
    </row>
    <row r="28" spans="1:16" ht="30" x14ac:dyDescent="0.25">
      <c r="A28" s="113" t="str">
        <f t="shared" si="1"/>
        <v>Année 2</v>
      </c>
      <c r="B28" s="110" t="str">
        <f>'Année 2'!A389</f>
        <v>Châtillon</v>
      </c>
      <c r="C28" s="22" t="str">
        <f>'Année 2'!B389</f>
        <v>Tranche ferme</v>
      </c>
      <c r="D28" s="22" t="str">
        <f>'Année 2'!C389</f>
        <v>SSIAP</v>
      </c>
      <c r="E28" s="22" t="str">
        <f>'Année 2'!D389</f>
        <v>SSIAP1 - CC N°2</v>
      </c>
      <c r="F28" s="22" t="str">
        <f>'Année 2'!E389</f>
        <v>365 jours/an</v>
      </c>
      <c r="G28" s="22" t="str">
        <f>'Année 2'!F389</f>
        <v>24h/24 - vacation 12h possible</v>
      </c>
      <c r="H28" s="22">
        <f>'Année 2'!G389</f>
        <v>24</v>
      </c>
      <c r="I28" s="22">
        <f>'Année 2'!H389</f>
        <v>14</v>
      </c>
      <c r="J28" s="22">
        <f>'Année 2'!I389</f>
        <v>10</v>
      </c>
      <c r="K28" s="29">
        <f>'Année 2'!J389</f>
        <v>365</v>
      </c>
      <c r="L28" s="29">
        <f>'Année 2'!K389</f>
        <v>5724</v>
      </c>
      <c r="M28" s="29">
        <f>'Année 2'!L389</f>
        <v>8760</v>
      </c>
      <c r="N28" s="22">
        <f>'Année 2'!M389</f>
        <v>5110</v>
      </c>
      <c r="O28" s="33">
        <f>'Année 2'!N389</f>
        <v>3650</v>
      </c>
      <c r="P28" s="22">
        <f>'Année 2'!O389</f>
        <v>8760</v>
      </c>
    </row>
    <row r="29" spans="1:16" x14ac:dyDescent="0.25">
      <c r="A29" s="113" t="str">
        <f t="shared" si="1"/>
        <v>Année 2</v>
      </c>
      <c r="B29" s="111" t="str">
        <f>'Année 2'!A390</f>
        <v>Châtillon</v>
      </c>
      <c r="C29" s="22" t="str">
        <f>'Année 2'!B390</f>
        <v>Tranche ferme</v>
      </c>
      <c r="D29" s="22" t="str">
        <f>'Année 2'!C390</f>
        <v>SSIAP</v>
      </c>
      <c r="E29" s="22" t="str">
        <f>'Année 2'!D390</f>
        <v>SSIAP1 - CC N°3 autres bâtiments</v>
      </c>
      <c r="F29" s="22" t="str">
        <f>'Année 2'!E390</f>
        <v>Jours ouvrés</v>
      </c>
      <c r="G29" s="22" t="str">
        <f>'Année 2'!F390</f>
        <v>07h30-19h30</v>
      </c>
      <c r="H29" s="22">
        <f>'Année 2'!G390</f>
        <v>12</v>
      </c>
      <c r="I29" s="22">
        <f>'Année 2'!H390</f>
        <v>12</v>
      </c>
      <c r="J29" s="22">
        <f>'Année 2'!I390</f>
        <v>0</v>
      </c>
      <c r="K29" s="22">
        <f>'Année 2'!J390</f>
        <v>238.5</v>
      </c>
      <c r="L29" s="22">
        <f>'Année 2'!K390</f>
        <v>2862</v>
      </c>
      <c r="M29" s="22">
        <f>'Année 2'!L390</f>
        <v>0</v>
      </c>
      <c r="N29" s="22">
        <f>'Année 2'!M390</f>
        <v>2862</v>
      </c>
      <c r="O29" s="22">
        <f>'Année 2'!N390</f>
        <v>0</v>
      </c>
      <c r="P29" s="22">
        <f>'Année 2'!O390</f>
        <v>2862</v>
      </c>
    </row>
    <row r="30" spans="1:16" x14ac:dyDescent="0.25">
      <c r="A30" s="113" t="str">
        <f t="shared" si="1"/>
        <v>Année 2</v>
      </c>
      <c r="B30" s="109" t="str">
        <f>'Année 2'!A391</f>
        <v>Meudon</v>
      </c>
      <c r="C30" s="22" t="str">
        <f>'Année 2'!B391</f>
        <v>Tranche ferme</v>
      </c>
      <c r="D30" s="22" t="str">
        <f>'Année 2'!C391</f>
        <v>ADS</v>
      </c>
      <c r="E30" s="22" t="str">
        <f>'Année 2'!D391</f>
        <v>ADS - CM</v>
      </c>
      <c r="F30" s="22" t="str">
        <f>'Année 2'!E391</f>
        <v>365 jours/an</v>
      </c>
      <c r="G30" s="22" t="str">
        <f>'Année 2'!F391</f>
        <v>07h00-19h00</v>
      </c>
      <c r="H30" s="22">
        <f>'Année 2'!G391</f>
        <v>12</v>
      </c>
      <c r="I30" s="22">
        <f>'Année 2'!H391</f>
        <v>12</v>
      </c>
      <c r="J30" s="22">
        <f>'Année 2'!I391</f>
        <v>0</v>
      </c>
      <c r="K30" s="22">
        <f>'Année 2'!J391</f>
        <v>365</v>
      </c>
      <c r="L30" s="22">
        <f>'Année 2'!K391</f>
        <v>2862</v>
      </c>
      <c r="M30" s="22">
        <f>'Année 2'!L391</f>
        <v>4380</v>
      </c>
      <c r="N30" s="22">
        <f>'Année 2'!M391</f>
        <v>4380</v>
      </c>
      <c r="O30" s="22">
        <f>'Année 2'!N391</f>
        <v>0</v>
      </c>
      <c r="P30" s="22">
        <f>'Année 2'!O391</f>
        <v>4380</v>
      </c>
    </row>
    <row r="31" spans="1:16" x14ac:dyDescent="0.25">
      <c r="A31" s="113" t="str">
        <f t="shared" si="1"/>
        <v>Année 2</v>
      </c>
      <c r="B31" s="110" t="str">
        <f>'Année 2'!A392</f>
        <v>Meudon</v>
      </c>
      <c r="C31" s="22" t="str">
        <f>'Année 2'!B392</f>
        <v>Tranche ferme</v>
      </c>
      <c r="D31" s="22" t="str">
        <f>'Année 2'!C392</f>
        <v>Cynophile</v>
      </c>
      <c r="E31" s="22" t="str">
        <f>'Année 2'!D392</f>
        <v>ACS - CM agent cynophile</v>
      </c>
      <c r="F31" s="22" t="str">
        <f>'Année 2'!E392</f>
        <v>365 jours/an</v>
      </c>
      <c r="G31" s="22" t="str">
        <f>'Année 2'!F392</f>
        <v>19h00-07h00</v>
      </c>
      <c r="H31" s="22">
        <f>'Année 2'!G392</f>
        <v>12</v>
      </c>
      <c r="I31" s="22">
        <f>'Année 2'!H392</f>
        <v>2</v>
      </c>
      <c r="J31" s="22">
        <f>'Année 2'!I392</f>
        <v>10</v>
      </c>
      <c r="K31" s="22">
        <f>'Année 2'!J392</f>
        <v>365</v>
      </c>
      <c r="L31" s="22">
        <f>'Année 2'!K392</f>
        <v>2862</v>
      </c>
      <c r="M31" s="22">
        <f>'Année 2'!L392</f>
        <v>4380</v>
      </c>
      <c r="N31" s="22">
        <f>'Année 2'!M392</f>
        <v>730</v>
      </c>
      <c r="O31" s="22">
        <f>'Année 2'!N392</f>
        <v>3650</v>
      </c>
      <c r="P31" s="22">
        <f>'Année 2'!O392</f>
        <v>4380</v>
      </c>
    </row>
    <row r="32" spans="1:16" ht="30" customHeight="1" x14ac:dyDescent="0.25">
      <c r="A32" s="113" t="str">
        <f t="shared" si="1"/>
        <v>Année 2</v>
      </c>
      <c r="B32" s="110" t="str">
        <f>'Année 2'!A393</f>
        <v>Meudon</v>
      </c>
      <c r="C32" s="22" t="str">
        <f>'Année 2'!B393</f>
        <v>Tranche ferme</v>
      </c>
      <c r="D32" s="22" t="str">
        <f>'Année 2'!C393</f>
        <v>SSIAP</v>
      </c>
      <c r="E32" s="22" t="str">
        <f>'Année 2'!D393</f>
        <v>SSIAP2 - CM</v>
      </c>
      <c r="F32" s="22" t="str">
        <f>'Année 2'!E393</f>
        <v>365 jours/an</v>
      </c>
      <c r="G32" s="22" t="str">
        <f>'Année 2'!F393</f>
        <v>24h/24 - vacation 12h maximum</v>
      </c>
      <c r="H32" s="22">
        <f>'Année 2'!G393</f>
        <v>24</v>
      </c>
      <c r="I32" s="22">
        <f>'Année 2'!H393</f>
        <v>14</v>
      </c>
      <c r="J32" s="22">
        <f>'Année 2'!I393</f>
        <v>10</v>
      </c>
      <c r="K32" s="22">
        <f>'Année 2'!J393</f>
        <v>365</v>
      </c>
      <c r="L32" s="22">
        <f>'Année 2'!K393</f>
        <v>5724</v>
      </c>
      <c r="M32" s="22">
        <f>'Année 2'!L393</f>
        <v>8760</v>
      </c>
      <c r="N32" s="22">
        <f>'Année 2'!M393</f>
        <v>5110</v>
      </c>
      <c r="O32" s="22">
        <f>'Année 2'!N393</f>
        <v>3650</v>
      </c>
      <c r="P32" s="22">
        <f>'Année 2'!O393</f>
        <v>8760</v>
      </c>
    </row>
    <row r="33" spans="1:16" x14ac:dyDescent="0.25">
      <c r="A33" s="113" t="str">
        <f t="shared" si="1"/>
        <v>Année 2</v>
      </c>
      <c r="B33" s="111" t="str">
        <f>'Année 2'!A394</f>
        <v>Meudon</v>
      </c>
      <c r="C33" s="22" t="str">
        <f>'Année 2'!B394</f>
        <v>Tranche ferme</v>
      </c>
      <c r="D33" s="22" t="str">
        <f>'Année 2'!C394</f>
        <v>SSIAP</v>
      </c>
      <c r="E33" s="22" t="str">
        <f>'Année 2'!D394</f>
        <v>SSIAP1 - CM</v>
      </c>
      <c r="F33" s="22" t="str">
        <f>'Année 2'!E394</f>
        <v>Jours ouvrés</v>
      </c>
      <c r="G33" s="22" t="str">
        <f>'Année 2'!F394</f>
        <v>07h00-19h00</v>
      </c>
      <c r="H33" s="22">
        <f>'Année 2'!G394</f>
        <v>12</v>
      </c>
      <c r="I33" s="22">
        <f>'Année 2'!H394</f>
        <v>12</v>
      </c>
      <c r="J33" s="22">
        <f>'Année 2'!I394</f>
        <v>0</v>
      </c>
      <c r="K33" s="22">
        <f>'Année 2'!J394</f>
        <v>238.5</v>
      </c>
      <c r="L33" s="22">
        <f>'Année 2'!K394</f>
        <v>2862</v>
      </c>
      <c r="M33" s="22">
        <f>'Année 2'!L394</f>
        <v>0</v>
      </c>
      <c r="N33" s="22">
        <f>'Année 2'!M394</f>
        <v>2862</v>
      </c>
      <c r="O33" s="22">
        <f>'Année 2'!N394</f>
        <v>0</v>
      </c>
      <c r="P33" s="22">
        <f>'Année 2'!O394</f>
        <v>2862</v>
      </c>
    </row>
    <row r="34" spans="1:16" x14ac:dyDescent="0.25">
      <c r="A34" s="113" t="str">
        <f t="shared" si="1"/>
        <v>Année 2</v>
      </c>
      <c r="B34" s="109" t="str">
        <f>'Année 2'!A395</f>
        <v>Palaiseau</v>
      </c>
      <c r="C34" s="22" t="str">
        <f>'Année 2'!B395</f>
        <v>Tranche ferme</v>
      </c>
      <c r="D34" s="22" t="str">
        <f>'Année 2'!C395</f>
        <v>ADS</v>
      </c>
      <c r="E34" s="22" t="str">
        <f>'Année 2'!D395</f>
        <v>ADS - CP N°1 Poste Nord</v>
      </c>
      <c r="F34" s="22" t="str">
        <f>'Année 2'!E395</f>
        <v>Jours ouvrés</v>
      </c>
      <c r="G34" s="22" t="str">
        <f>'Année 2'!F395</f>
        <v>06h45-20h15</v>
      </c>
      <c r="H34" s="22">
        <f>'Année 2'!G395</f>
        <v>13.5</v>
      </c>
      <c r="I34" s="22">
        <f>'Année 2'!H395</f>
        <v>13.25</v>
      </c>
      <c r="J34" s="22">
        <f>'Année 2'!I395</f>
        <v>0.25</v>
      </c>
      <c r="K34" s="22">
        <f>'Année 2'!J395</f>
        <v>238.5</v>
      </c>
      <c r="L34" s="22">
        <f>'Année 2'!K395</f>
        <v>3219.75</v>
      </c>
      <c r="M34" s="22">
        <f>'Année 2'!L395</f>
        <v>0</v>
      </c>
      <c r="N34" s="22">
        <f>'Année 2'!M395</f>
        <v>3160.125</v>
      </c>
      <c r="O34" s="22">
        <f>'Année 2'!N395</f>
        <v>59.625</v>
      </c>
      <c r="P34" s="22">
        <f>'Année 2'!O395</f>
        <v>3219.75</v>
      </c>
    </row>
    <row r="35" spans="1:16" ht="30" customHeight="1" x14ac:dyDescent="0.25">
      <c r="A35" s="113" t="str">
        <f t="shared" si="1"/>
        <v>Année 2</v>
      </c>
      <c r="B35" s="110" t="str">
        <f>'Année 2'!A396</f>
        <v>Palaiseau</v>
      </c>
      <c r="C35" s="22" t="str">
        <f>'Année 2'!B396</f>
        <v>Tranche ferme</v>
      </c>
      <c r="D35" s="22" t="str">
        <f>'Année 2'!C396</f>
        <v>ADS</v>
      </c>
      <c r="E35" s="22" t="str">
        <f>'Année 2'!D396</f>
        <v>ADS - CP N°2 Poste Sud</v>
      </c>
      <c r="F35" s="22" t="str">
        <f>'Année 2'!E396</f>
        <v>365 jours/an</v>
      </c>
      <c r="G35" s="22" t="str">
        <f>'Année 2'!F396</f>
        <v>24h/24 - vacation 12h maximum</v>
      </c>
      <c r="H35" s="22">
        <f>'Année 2'!G396</f>
        <v>24</v>
      </c>
      <c r="I35" s="22">
        <f>'Année 2'!H396</f>
        <v>14</v>
      </c>
      <c r="J35" s="22">
        <f>'Année 2'!I396</f>
        <v>10</v>
      </c>
      <c r="K35" s="22">
        <f>'Année 2'!J396</f>
        <v>365</v>
      </c>
      <c r="L35" s="22">
        <f>'Année 2'!K396</f>
        <v>5724</v>
      </c>
      <c r="M35" s="22">
        <f>'Année 2'!L396</f>
        <v>8760</v>
      </c>
      <c r="N35" s="22">
        <f>'Année 2'!M396</f>
        <v>5110</v>
      </c>
      <c r="O35" s="22">
        <f>'Année 2'!N396</f>
        <v>3650</v>
      </c>
      <c r="P35" s="22">
        <f>'Année 2'!O396</f>
        <v>8760</v>
      </c>
    </row>
    <row r="36" spans="1:16" x14ac:dyDescent="0.25">
      <c r="A36" s="113" t="str">
        <f t="shared" si="1"/>
        <v>Année 2</v>
      </c>
      <c r="B36" s="110" t="str">
        <f>'Année 2'!A397</f>
        <v>Palaiseau</v>
      </c>
      <c r="C36" s="22" t="str">
        <f>'Année 2'!B397</f>
        <v>Tranche ferme</v>
      </c>
      <c r="D36" s="22" t="str">
        <f>'Année 2'!C397</f>
        <v>ADS</v>
      </c>
      <c r="E36" s="22" t="str">
        <f>'Année 2'!D397</f>
        <v>ADS - CP N°3 Poste Sud</v>
      </c>
      <c r="F36" s="22" t="str">
        <f>'Année 2'!E397</f>
        <v>Jours ouvrés</v>
      </c>
      <c r="G36" s="22" t="str">
        <f>'Année 2'!F397</f>
        <v>06h45-20h15</v>
      </c>
      <c r="H36" s="22">
        <f>'Année 2'!G397</f>
        <v>13.5</v>
      </c>
      <c r="I36" s="22">
        <f>'Année 2'!H397</f>
        <v>13.25</v>
      </c>
      <c r="J36" s="22">
        <f>'Année 2'!I397</f>
        <v>0.25</v>
      </c>
      <c r="K36" s="22">
        <f>'Année 2'!J397</f>
        <v>238.5</v>
      </c>
      <c r="L36" s="22">
        <f>'Année 2'!K397</f>
        <v>3219.75</v>
      </c>
      <c r="M36" s="22">
        <f>'Année 2'!L397</f>
        <v>0</v>
      </c>
      <c r="N36" s="22">
        <f>'Année 2'!M397</f>
        <v>3160.125</v>
      </c>
      <c r="O36" s="22">
        <f>'Année 2'!N397</f>
        <v>59.625</v>
      </c>
      <c r="P36" s="22">
        <f>'Année 2'!O397</f>
        <v>3219.75</v>
      </c>
    </row>
    <row r="37" spans="1:16" x14ac:dyDescent="0.25">
      <c r="A37" s="113" t="str">
        <f t="shared" si="1"/>
        <v>Année 2</v>
      </c>
      <c r="B37" s="110" t="str">
        <f>'Année 2'!A398</f>
        <v>Palaiseau</v>
      </c>
      <c r="C37" s="22" t="str">
        <f>'Année 2'!B398</f>
        <v>Tranche ferme</v>
      </c>
      <c r="D37" s="22" t="str">
        <f>'Année 2'!C398</f>
        <v>ADS</v>
      </c>
      <c r="E37" s="22" t="str">
        <f>'Année 2'!D398</f>
        <v>ADS - CP N°1 Polyvalent</v>
      </c>
      <c r="F37" s="22" t="str">
        <f>'Année 2'!E398</f>
        <v>Jours ouvrés</v>
      </c>
      <c r="G37" s="22" t="str">
        <f>'Année 2'!F398</f>
        <v>06h45-18h45</v>
      </c>
      <c r="H37" s="22">
        <f>'Année 2'!G398</f>
        <v>12</v>
      </c>
      <c r="I37" s="22">
        <f>'Année 2'!H398</f>
        <v>11.75</v>
      </c>
      <c r="J37" s="22">
        <f>'Année 2'!I398</f>
        <v>0.25</v>
      </c>
      <c r="K37" s="22">
        <f>'Année 2'!J398</f>
        <v>238.5</v>
      </c>
      <c r="L37" s="22">
        <f>'Année 2'!K398</f>
        <v>2862</v>
      </c>
      <c r="M37" s="22">
        <f>'Année 2'!L398</f>
        <v>0</v>
      </c>
      <c r="N37" s="22">
        <f>'Année 2'!M398</f>
        <v>2802.375</v>
      </c>
      <c r="O37" s="22">
        <f>'Année 2'!N398</f>
        <v>59.625</v>
      </c>
      <c r="P37" s="22">
        <f>'Année 2'!O398</f>
        <v>2862</v>
      </c>
    </row>
    <row r="38" spans="1:16" ht="30" customHeight="1" x14ac:dyDescent="0.25">
      <c r="A38" s="113" t="str">
        <f t="shared" si="1"/>
        <v>Année 2</v>
      </c>
      <c r="B38" s="110" t="str">
        <f>'Année 2'!A399</f>
        <v>Palaiseau</v>
      </c>
      <c r="C38" s="22" t="str">
        <f>'Année 2'!B399</f>
        <v>Tranche optionnelle 1</v>
      </c>
      <c r="D38" s="22" t="str">
        <f>'Année 2'!C399</f>
        <v>ADS</v>
      </c>
      <c r="E38" s="22" t="str">
        <f>'Année 2'!D399</f>
        <v>TO1 - Renforcement surveillance</v>
      </c>
      <c r="F38" s="22" t="str">
        <f>'Année 2'!E399</f>
        <v>365 jours/an</v>
      </c>
      <c r="G38" s="22" t="str">
        <f>'Année 2'!F399</f>
        <v>24h/24 - vacation 12h maximum</v>
      </c>
      <c r="H38" s="22">
        <f>'Année 2'!G399</f>
        <v>24</v>
      </c>
      <c r="I38" s="22">
        <f>'Année 2'!H399</f>
        <v>14</v>
      </c>
      <c r="J38" s="22">
        <f>'Année 2'!I399</f>
        <v>10</v>
      </c>
      <c r="K38" s="22">
        <f>'Année 2'!J399</f>
        <v>365</v>
      </c>
      <c r="L38" s="22">
        <f>'Année 2'!K399</f>
        <v>5724</v>
      </c>
      <c r="M38" s="22">
        <f>'Année 2'!L399</f>
        <v>8760</v>
      </c>
      <c r="N38" s="22">
        <f>'Année 2'!M399</f>
        <v>5110</v>
      </c>
      <c r="O38" s="22">
        <f>'Année 2'!N399</f>
        <v>3650</v>
      </c>
      <c r="P38" s="22">
        <f>'Année 2'!O399</f>
        <v>8760</v>
      </c>
    </row>
    <row r="39" spans="1:16" ht="30" customHeight="1" x14ac:dyDescent="0.25">
      <c r="A39" s="113" t="str">
        <f t="shared" si="1"/>
        <v>Année 2</v>
      </c>
      <c r="B39" s="110" t="str">
        <f>'Année 2'!A400</f>
        <v>Palaiseau</v>
      </c>
      <c r="C39" s="22" t="str">
        <f>'Année 2'!B400</f>
        <v>Tranche optionnelle 2</v>
      </c>
      <c r="D39" s="22" t="str">
        <f>'Année 2'!C400</f>
        <v>ADS</v>
      </c>
      <c r="E39" s="22" t="str">
        <f>'Année 2'!D400</f>
        <v>TO2 - Extension journée</v>
      </c>
      <c r="F39" s="22" t="str">
        <f>'Année 2'!E400</f>
        <v>Jours ouvrés</v>
      </c>
      <c r="G39" s="22" t="str">
        <f>'Année 2'!F400</f>
        <v>Vacation 12h max dans 06h00-21h00</v>
      </c>
      <c r="H39" s="22">
        <f>'Année 2'!G400</f>
        <v>12</v>
      </c>
      <c r="I39" s="22">
        <f>'Année 2'!H400</f>
        <v>12</v>
      </c>
      <c r="J39" s="22">
        <f>'Année 2'!I400</f>
        <v>1</v>
      </c>
      <c r="K39" s="22">
        <f>'Année 2'!J400</f>
        <v>238.5</v>
      </c>
      <c r="L39" s="22">
        <f>'Année 2'!K400</f>
        <v>3100.5</v>
      </c>
      <c r="M39" s="22">
        <f>'Année 2'!L400</f>
        <v>0</v>
      </c>
      <c r="N39" s="22">
        <f>'Année 2'!M400</f>
        <v>2862</v>
      </c>
      <c r="O39" s="22">
        <f>'Année 2'!N400</f>
        <v>238.5</v>
      </c>
      <c r="P39" s="22">
        <f>'Année 2'!O400</f>
        <v>2862</v>
      </c>
    </row>
    <row r="40" spans="1:16" ht="30" x14ac:dyDescent="0.25">
      <c r="A40" s="113" t="str">
        <f t="shared" si="1"/>
        <v>Année 2</v>
      </c>
      <c r="B40" s="111" t="str">
        <f>'Année 2'!A401</f>
        <v>Palaiseau</v>
      </c>
      <c r="C40" s="22" t="str">
        <f>'Année 2'!B401</f>
        <v>Tranche optionnelle 3</v>
      </c>
      <c r="D40" s="22" t="str">
        <f>'Année 2'!C401</f>
        <v>ADS</v>
      </c>
      <c r="E40" s="22" t="str">
        <f>'Année 2'!D401</f>
        <v>TO3 - Renforcement surveillance</v>
      </c>
      <c r="F40" s="22" t="str">
        <f>'Année 2'!E401</f>
        <v>Jours ouvrés</v>
      </c>
      <c r="G40" s="22" t="str">
        <f>'Année 2'!F401</f>
        <v>06h45-20h15</v>
      </c>
      <c r="H40" s="22">
        <f>'Année 2'!G401</f>
        <v>13.5</v>
      </c>
      <c r="I40" s="22">
        <f>'Année 2'!H401</f>
        <v>13.25</v>
      </c>
      <c r="J40" s="22">
        <f>'Année 2'!I401</f>
        <v>0.25</v>
      </c>
      <c r="K40" s="22">
        <f>'Année 2'!J401</f>
        <v>238.5</v>
      </c>
      <c r="L40" s="22">
        <f>'Année 2'!K401</f>
        <v>3219.75</v>
      </c>
      <c r="M40" s="22">
        <f>'Année 2'!L401</f>
        <v>0</v>
      </c>
      <c r="N40" s="22">
        <f>'Année 2'!M401</f>
        <v>3160.125</v>
      </c>
      <c r="O40" s="22">
        <f>'Année 2'!N401</f>
        <v>59.625</v>
      </c>
      <c r="P40" s="22">
        <f>'Année 2'!O401</f>
        <v>3219.75</v>
      </c>
    </row>
    <row r="41" spans="1:16" x14ac:dyDescent="0.25">
      <c r="A41" s="113" t="str">
        <f t="shared" si="1"/>
        <v>Année 2</v>
      </c>
      <c r="B41" s="131" t="str">
        <f>'Année 2'!A403</f>
        <v>TOTAL TRANCHE FERME</v>
      </c>
      <c r="C41" s="132">
        <f>'Année 2'!B403</f>
        <v>0</v>
      </c>
      <c r="D41" s="132">
        <f>'Année 2'!C403</f>
        <v>0</v>
      </c>
      <c r="E41" s="62"/>
      <c r="F41" s="62"/>
      <c r="G41" s="62"/>
      <c r="H41" s="62"/>
      <c r="I41" s="62"/>
      <c r="J41" s="62"/>
      <c r="K41" s="62"/>
      <c r="L41" s="62">
        <f>'Année 2'!K403</f>
        <v>54258.75</v>
      </c>
      <c r="M41" s="62">
        <f>'Année 2'!L403</f>
        <v>52560</v>
      </c>
      <c r="N41" s="63">
        <f>'Année 2'!M403</f>
        <v>50395.875</v>
      </c>
      <c r="O41" s="63">
        <f>'Année 2'!N403</f>
        <v>22078.875</v>
      </c>
      <c r="P41" s="63">
        <f>'Année 2'!O403</f>
        <v>72474.75</v>
      </c>
    </row>
    <row r="42" spans="1:16" x14ac:dyDescent="0.25">
      <c r="A42" s="113" t="str">
        <f t="shared" si="1"/>
        <v>Année 2</v>
      </c>
      <c r="B42" s="115" t="str">
        <f>'Année 2'!A404</f>
        <v>TOTAL TRANCHES OPTIONNELLES</v>
      </c>
      <c r="C42" s="116">
        <f>'Année 2'!B404</f>
        <v>0</v>
      </c>
      <c r="D42" s="116">
        <f>'Année 2'!C404</f>
        <v>0</v>
      </c>
      <c r="E42" s="64"/>
      <c r="F42" s="64"/>
      <c r="G42" s="64"/>
      <c r="H42" s="64"/>
      <c r="I42" s="64"/>
      <c r="J42" s="64"/>
      <c r="K42" s="64"/>
      <c r="L42" s="64">
        <f>'Année 2'!K404</f>
        <v>12044.25</v>
      </c>
      <c r="M42" s="64">
        <f>'Année 2'!L404</f>
        <v>8760</v>
      </c>
      <c r="N42" s="65">
        <f>'Année 2'!M404</f>
        <v>11132.125</v>
      </c>
      <c r="O42" s="65">
        <f>'Année 2'!N404</f>
        <v>3948.125</v>
      </c>
      <c r="P42" s="65">
        <f>'Année 2'!O404</f>
        <v>14841.75</v>
      </c>
    </row>
    <row r="43" spans="1:16" ht="15.75" customHeight="1" x14ac:dyDescent="0.25">
      <c r="A43" s="114" t="str">
        <f t="shared" si="1"/>
        <v>Année 2</v>
      </c>
      <c r="B43" s="120" t="str">
        <f>'Année 2'!A405</f>
        <v>TOTAL GÉNÉRAL</v>
      </c>
      <c r="C43" s="121">
        <f>'Année 2'!B405</f>
        <v>0</v>
      </c>
      <c r="D43" s="121">
        <f>'Année 2'!C405</f>
        <v>0</v>
      </c>
      <c r="E43" s="66"/>
      <c r="F43" s="66"/>
      <c r="G43" s="66"/>
      <c r="H43" s="66"/>
      <c r="I43" s="66"/>
      <c r="J43" s="66"/>
      <c r="K43" s="66"/>
      <c r="L43" s="66">
        <f>'Année 2'!K405</f>
        <v>66303</v>
      </c>
      <c r="M43" s="66">
        <f>'Année 2'!L405</f>
        <v>61320</v>
      </c>
      <c r="N43" s="67">
        <f>'Année 2'!M405</f>
        <v>61528</v>
      </c>
      <c r="O43" s="67">
        <f>'Année 2'!N405</f>
        <v>26027</v>
      </c>
      <c r="P43" s="67">
        <f>'Année 2'!O405</f>
        <v>87316.5</v>
      </c>
    </row>
    <row r="44" spans="1:16" x14ac:dyDescent="0.25">
      <c r="A44" s="112" t="str">
        <f t="shared" ref="A44:A63" si="2">"Année 3"</f>
        <v>Année 3</v>
      </c>
      <c r="B44" s="117" t="str">
        <f>'Année 3'!A385</f>
        <v>Châtillon</v>
      </c>
      <c r="C44" s="28" t="str">
        <f>'Année 3'!B385</f>
        <v>Tranche ferme</v>
      </c>
      <c r="D44" s="28" t="str">
        <f>'Année 3'!C385</f>
        <v>ADS</v>
      </c>
      <c r="E44" s="28" t="str">
        <f>'Année 3'!D385</f>
        <v>ADS - CC</v>
      </c>
      <c r="F44" s="28" t="str">
        <f>'Année 3'!E385</f>
        <v>Jours ouvrés</v>
      </c>
      <c r="G44" s="28" t="str">
        <f>'Année 3'!F385</f>
        <v>07h00-19h00</v>
      </c>
      <c r="H44" s="28">
        <f>'Année 3'!G385</f>
        <v>12</v>
      </c>
      <c r="I44" s="28">
        <f>'Année 3'!H385</f>
        <v>12</v>
      </c>
      <c r="J44" s="28">
        <f>'Année 3'!I385</f>
        <v>0</v>
      </c>
      <c r="K44" s="28">
        <f>'Année 3'!J385</f>
        <v>239.5</v>
      </c>
      <c r="L44" s="28">
        <f>'Année 3'!K385</f>
        <v>2874</v>
      </c>
      <c r="M44" s="28">
        <f>'Année 3'!L385</f>
        <v>0</v>
      </c>
      <c r="N44" s="28">
        <f>'Année 3'!M385</f>
        <v>2874</v>
      </c>
      <c r="O44" s="28">
        <f>'Année 3'!N385</f>
        <v>0</v>
      </c>
      <c r="P44" s="28">
        <f>'Année 3'!O385</f>
        <v>2874</v>
      </c>
    </row>
    <row r="45" spans="1:16" x14ac:dyDescent="0.25">
      <c r="A45" s="113" t="str">
        <f t="shared" si="2"/>
        <v>Année 3</v>
      </c>
      <c r="B45" s="110" t="str">
        <f>'Année 3'!A386</f>
        <v>Châtillon</v>
      </c>
      <c r="C45" s="22" t="str">
        <f>'Année 3'!B386</f>
        <v>Tranche ferme</v>
      </c>
      <c r="D45" s="22" t="str">
        <f>'Année 3'!C386</f>
        <v>SSIAP</v>
      </c>
      <c r="E45" s="22" t="str">
        <f>'Année 3'!D386</f>
        <v>SSIAP3 - CC</v>
      </c>
      <c r="F45" s="22" t="str">
        <f>'Année 3'!E386</f>
        <v>Jours ouvrés</v>
      </c>
      <c r="G45" s="22" t="str">
        <f>'Année 3'!F386</f>
        <v>08h30-17h00</v>
      </c>
      <c r="H45" s="22">
        <f>'Année 3'!G386</f>
        <v>8.5</v>
      </c>
      <c r="I45" s="22">
        <f>'Année 3'!H386</f>
        <v>8.5</v>
      </c>
      <c r="J45" s="22">
        <f>'Année 3'!I386</f>
        <v>0</v>
      </c>
      <c r="K45" s="22">
        <f>'Année 3'!J386</f>
        <v>239.5</v>
      </c>
      <c r="L45" s="22">
        <f>'Année 3'!K386</f>
        <v>2035.75</v>
      </c>
      <c r="M45" s="22">
        <f>'Année 3'!L386</f>
        <v>0</v>
      </c>
      <c r="N45" s="22">
        <f>'Année 3'!M386</f>
        <v>2035.75</v>
      </c>
      <c r="O45" s="22">
        <f>'Année 3'!N386</f>
        <v>0</v>
      </c>
      <c r="P45" s="22">
        <f>'Année 3'!O386</f>
        <v>2035.75</v>
      </c>
    </row>
    <row r="46" spans="1:16" ht="30" x14ac:dyDescent="0.25">
      <c r="A46" s="113" t="str">
        <f t="shared" si="2"/>
        <v>Année 3</v>
      </c>
      <c r="B46" s="110" t="str">
        <f>'Année 3'!A387</f>
        <v>Châtillon</v>
      </c>
      <c r="C46" s="22" t="str">
        <f>'Année 3'!B387</f>
        <v>Tranche ferme</v>
      </c>
      <c r="D46" s="22" t="str">
        <f>'Année 3'!C387</f>
        <v>SSIAP</v>
      </c>
      <c r="E46" s="22" t="str">
        <f>'Année 3'!D387</f>
        <v>SSIAP2 - CC</v>
      </c>
      <c r="F46" s="22" t="str">
        <f>'Année 3'!E387</f>
        <v>365 jours/an</v>
      </c>
      <c r="G46" s="22" t="str">
        <f>'Année 3'!F387</f>
        <v>24h/24 - vacation 12h possible</v>
      </c>
      <c r="H46" s="22">
        <f>'Année 3'!G387</f>
        <v>24</v>
      </c>
      <c r="I46" s="22">
        <f>'Année 3'!H387</f>
        <v>14</v>
      </c>
      <c r="J46" s="22">
        <f>'Année 3'!I387</f>
        <v>10</v>
      </c>
      <c r="K46" s="22">
        <f>'Année 3'!J387</f>
        <v>365</v>
      </c>
      <c r="L46" s="22">
        <f>'Année 3'!K387</f>
        <v>5748</v>
      </c>
      <c r="M46" s="22">
        <f>'Année 3'!L387</f>
        <v>8760</v>
      </c>
      <c r="N46" s="22">
        <f>'Année 3'!M387</f>
        <v>5110</v>
      </c>
      <c r="O46" s="22">
        <f>'Année 3'!N387</f>
        <v>3650</v>
      </c>
      <c r="P46" s="22">
        <f>'Année 3'!O387</f>
        <v>8760</v>
      </c>
    </row>
    <row r="47" spans="1:16" ht="30" x14ac:dyDescent="0.25">
      <c r="A47" s="113" t="str">
        <f t="shared" si="2"/>
        <v>Année 3</v>
      </c>
      <c r="B47" s="110" t="str">
        <f>'Année 3'!A388</f>
        <v>Châtillon</v>
      </c>
      <c r="C47" s="22" t="str">
        <f>'Année 3'!B388</f>
        <v>Tranche ferme</v>
      </c>
      <c r="D47" s="22" t="str">
        <f>'Année 3'!C388</f>
        <v>SSIAP</v>
      </c>
      <c r="E47" s="22" t="str">
        <f>'Année 3'!D388</f>
        <v>SSIAP1 - CC N°1</v>
      </c>
      <c r="F47" s="22" t="str">
        <f>'Année 3'!E388</f>
        <v>365 jours/an</v>
      </c>
      <c r="G47" s="22" t="str">
        <f>'Année 3'!F388</f>
        <v>24h/24 - vacation 12h possible</v>
      </c>
      <c r="H47" s="22">
        <f>'Année 3'!G388</f>
        <v>24</v>
      </c>
      <c r="I47" s="22">
        <f>'Année 3'!H388</f>
        <v>14</v>
      </c>
      <c r="J47" s="22">
        <f>'Année 3'!I388</f>
        <v>10</v>
      </c>
      <c r="K47" s="22">
        <f>'Année 3'!J388</f>
        <v>365</v>
      </c>
      <c r="L47" s="22">
        <f>'Année 3'!K388</f>
        <v>5748</v>
      </c>
      <c r="M47" s="22">
        <f>'Année 3'!L388</f>
        <v>8760</v>
      </c>
      <c r="N47" s="22">
        <f>'Année 3'!M388</f>
        <v>5110</v>
      </c>
      <c r="O47" s="22">
        <f>'Année 3'!N388</f>
        <v>3650</v>
      </c>
      <c r="P47" s="22">
        <f>'Année 3'!O388</f>
        <v>8760</v>
      </c>
    </row>
    <row r="48" spans="1:16" ht="30" x14ac:dyDescent="0.25">
      <c r="A48" s="113" t="str">
        <f t="shared" si="2"/>
        <v>Année 3</v>
      </c>
      <c r="B48" s="110" t="str">
        <f>'Année 3'!A389</f>
        <v>Châtillon</v>
      </c>
      <c r="C48" s="22" t="str">
        <f>'Année 3'!B389</f>
        <v>Tranche ferme</v>
      </c>
      <c r="D48" s="22" t="str">
        <f>'Année 3'!C389</f>
        <v>SSIAP</v>
      </c>
      <c r="E48" s="22" t="str">
        <f>'Année 3'!D389</f>
        <v>SSIAP1 - CC N°2</v>
      </c>
      <c r="F48" s="22" t="str">
        <f>'Année 3'!E389</f>
        <v>365 jours/an</v>
      </c>
      <c r="G48" s="22" t="str">
        <f>'Année 3'!F389</f>
        <v>24h/24 - vacation 12h possible</v>
      </c>
      <c r="H48" s="22">
        <f>'Année 3'!G389</f>
        <v>24</v>
      </c>
      <c r="I48" s="22">
        <f>'Année 3'!H389</f>
        <v>14</v>
      </c>
      <c r="J48" s="22">
        <f>'Année 3'!I389</f>
        <v>10</v>
      </c>
      <c r="K48" s="22">
        <f>'Année 3'!J389</f>
        <v>365</v>
      </c>
      <c r="L48" s="22">
        <f>'Année 3'!K389</f>
        <v>5748</v>
      </c>
      <c r="M48" s="22">
        <f>'Année 3'!L389</f>
        <v>8760</v>
      </c>
      <c r="N48" s="22">
        <f>'Année 3'!M389</f>
        <v>5110</v>
      </c>
      <c r="O48" s="22">
        <f>'Année 3'!N389</f>
        <v>3650</v>
      </c>
      <c r="P48" s="22">
        <f>'Année 3'!O389</f>
        <v>8760</v>
      </c>
    </row>
    <row r="49" spans="1:16" x14ac:dyDescent="0.25">
      <c r="A49" s="113" t="str">
        <f t="shared" si="2"/>
        <v>Année 3</v>
      </c>
      <c r="B49" s="111" t="str">
        <f>'Année 3'!A390</f>
        <v>Châtillon</v>
      </c>
      <c r="C49" s="22" t="str">
        <f>'Année 3'!B390</f>
        <v>Tranche ferme</v>
      </c>
      <c r="D49" s="22" t="str">
        <f>'Année 3'!C390</f>
        <v>SSIAP</v>
      </c>
      <c r="E49" s="22" t="str">
        <f>'Année 3'!D390</f>
        <v>SSIAP1 - CC N°3 autres bâtiments</v>
      </c>
      <c r="F49" s="22" t="str">
        <f>'Année 3'!E390</f>
        <v>Jours ouvrés</v>
      </c>
      <c r="G49" s="22" t="str">
        <f>'Année 3'!F390</f>
        <v>07h30-19h30</v>
      </c>
      <c r="H49" s="22">
        <f>'Année 3'!G390</f>
        <v>12</v>
      </c>
      <c r="I49" s="22">
        <f>'Année 3'!H390</f>
        <v>12</v>
      </c>
      <c r="J49" s="22">
        <f>'Année 3'!I390</f>
        <v>0</v>
      </c>
      <c r="K49" s="22">
        <f>'Année 3'!J390</f>
        <v>239.5</v>
      </c>
      <c r="L49" s="22">
        <f>'Année 3'!K390</f>
        <v>2874</v>
      </c>
      <c r="M49" s="22">
        <f>'Année 3'!L390</f>
        <v>0</v>
      </c>
      <c r="N49" s="22">
        <f>'Année 3'!M390</f>
        <v>2874</v>
      </c>
      <c r="O49" s="22">
        <f>'Année 3'!N390</f>
        <v>0</v>
      </c>
      <c r="P49" s="22">
        <f>'Année 3'!O390</f>
        <v>2874</v>
      </c>
    </row>
    <row r="50" spans="1:16" x14ac:dyDescent="0.25">
      <c r="A50" s="113" t="str">
        <f t="shared" si="2"/>
        <v>Année 3</v>
      </c>
      <c r="B50" s="109" t="str">
        <f>'Année 3'!A391</f>
        <v>Meudon</v>
      </c>
      <c r="C50" s="22" t="str">
        <f>'Année 3'!B391</f>
        <v>Tranche ferme</v>
      </c>
      <c r="D50" s="22" t="str">
        <f>'Année 3'!C391</f>
        <v>ADS</v>
      </c>
      <c r="E50" s="22" t="str">
        <f>'Année 3'!D391</f>
        <v>ADS - CM</v>
      </c>
      <c r="F50" s="22" t="str">
        <f>'Année 3'!E391</f>
        <v>365 jours/an</v>
      </c>
      <c r="G50" s="22" t="str">
        <f>'Année 3'!F391</f>
        <v>07h00-19h00</v>
      </c>
      <c r="H50" s="22">
        <f>'Année 3'!G391</f>
        <v>12</v>
      </c>
      <c r="I50" s="22">
        <f>'Année 3'!H391</f>
        <v>12</v>
      </c>
      <c r="J50" s="22">
        <f>'Année 3'!I391</f>
        <v>0</v>
      </c>
      <c r="K50" s="22">
        <f>'Année 3'!J391</f>
        <v>365</v>
      </c>
      <c r="L50" s="22">
        <f>'Année 3'!K391</f>
        <v>2874</v>
      </c>
      <c r="M50" s="22">
        <f>'Année 3'!L391</f>
        <v>4380</v>
      </c>
      <c r="N50" s="22">
        <f>'Année 3'!M391</f>
        <v>4380</v>
      </c>
      <c r="O50" s="22">
        <f>'Année 3'!N391</f>
        <v>0</v>
      </c>
      <c r="P50" s="22">
        <f>'Année 3'!O391</f>
        <v>4380</v>
      </c>
    </row>
    <row r="51" spans="1:16" x14ac:dyDescent="0.25">
      <c r="A51" s="113" t="str">
        <f t="shared" si="2"/>
        <v>Année 3</v>
      </c>
      <c r="B51" s="110" t="str">
        <f>'Année 3'!A392</f>
        <v>Meudon</v>
      </c>
      <c r="C51" s="22" t="str">
        <f>'Année 3'!B392</f>
        <v>Tranche ferme</v>
      </c>
      <c r="D51" s="22" t="str">
        <f>'Année 3'!C392</f>
        <v>Cynophile</v>
      </c>
      <c r="E51" s="22" t="str">
        <f>'Année 3'!D392</f>
        <v>ACS - CM agent cynophile</v>
      </c>
      <c r="F51" s="22" t="str">
        <f>'Année 3'!E392</f>
        <v>365 jours/an</v>
      </c>
      <c r="G51" s="22" t="str">
        <f>'Année 3'!F392</f>
        <v>19h00-07h00</v>
      </c>
      <c r="H51" s="22">
        <f>'Année 3'!G392</f>
        <v>12</v>
      </c>
      <c r="I51" s="22">
        <f>'Année 3'!H392</f>
        <v>2</v>
      </c>
      <c r="J51" s="22">
        <f>'Année 3'!I392</f>
        <v>10</v>
      </c>
      <c r="K51" s="22">
        <f>'Année 3'!J392</f>
        <v>365</v>
      </c>
      <c r="L51" s="22">
        <f>'Année 3'!K392</f>
        <v>2874</v>
      </c>
      <c r="M51" s="22">
        <f>'Année 3'!L392</f>
        <v>4380</v>
      </c>
      <c r="N51" s="22">
        <f>'Année 3'!M392</f>
        <v>730</v>
      </c>
      <c r="O51" s="22">
        <f>'Année 3'!N392</f>
        <v>3650</v>
      </c>
      <c r="P51" s="22">
        <f>'Année 3'!O392</f>
        <v>4380</v>
      </c>
    </row>
    <row r="52" spans="1:16" ht="30" customHeight="1" x14ac:dyDescent="0.25">
      <c r="A52" s="113" t="str">
        <f t="shared" si="2"/>
        <v>Année 3</v>
      </c>
      <c r="B52" s="110" t="str">
        <f>'Année 3'!A393</f>
        <v>Meudon</v>
      </c>
      <c r="C52" s="22" t="str">
        <f>'Année 3'!B393</f>
        <v>Tranche ferme</v>
      </c>
      <c r="D52" s="22" t="str">
        <f>'Année 3'!C393</f>
        <v>SSIAP</v>
      </c>
      <c r="E52" s="22" t="str">
        <f>'Année 3'!D393</f>
        <v>SSIAP2 - CM</v>
      </c>
      <c r="F52" s="22" t="str">
        <f>'Année 3'!E393</f>
        <v>365 jours/an</v>
      </c>
      <c r="G52" s="22" t="str">
        <f>'Année 3'!F393</f>
        <v>24h/24 - vacation 12h maximum</v>
      </c>
      <c r="H52" s="22">
        <f>'Année 3'!G393</f>
        <v>24</v>
      </c>
      <c r="I52" s="22">
        <f>'Année 3'!H393</f>
        <v>14</v>
      </c>
      <c r="J52" s="22">
        <f>'Année 3'!I393</f>
        <v>10</v>
      </c>
      <c r="K52" s="22">
        <f>'Année 3'!J393</f>
        <v>365</v>
      </c>
      <c r="L52" s="22">
        <f>'Année 3'!K393</f>
        <v>5748</v>
      </c>
      <c r="M52" s="22">
        <f>'Année 3'!L393</f>
        <v>8760</v>
      </c>
      <c r="N52" s="22">
        <f>'Année 3'!M393</f>
        <v>5110</v>
      </c>
      <c r="O52" s="22">
        <f>'Année 3'!N393</f>
        <v>3650</v>
      </c>
      <c r="P52" s="22">
        <f>'Année 3'!O393</f>
        <v>8760</v>
      </c>
    </row>
    <row r="53" spans="1:16" x14ac:dyDescent="0.25">
      <c r="A53" s="113" t="str">
        <f t="shared" si="2"/>
        <v>Année 3</v>
      </c>
      <c r="B53" s="111" t="str">
        <f>'Année 3'!A394</f>
        <v>Meudon</v>
      </c>
      <c r="C53" s="22" t="str">
        <f>'Année 3'!B394</f>
        <v>Tranche ferme</v>
      </c>
      <c r="D53" s="22" t="str">
        <f>'Année 3'!C394</f>
        <v>SSIAP</v>
      </c>
      <c r="E53" s="22" t="str">
        <f>'Année 3'!D394</f>
        <v>SSIAP1 - CM</v>
      </c>
      <c r="F53" s="22" t="str">
        <f>'Année 3'!E394</f>
        <v>Jours ouvrés</v>
      </c>
      <c r="G53" s="22" t="str">
        <f>'Année 3'!F394</f>
        <v>07h00-19h00</v>
      </c>
      <c r="H53" s="22">
        <f>'Année 3'!G394</f>
        <v>12</v>
      </c>
      <c r="I53" s="22">
        <f>'Année 3'!H394</f>
        <v>12</v>
      </c>
      <c r="J53" s="22">
        <f>'Année 3'!I394</f>
        <v>0</v>
      </c>
      <c r="K53" s="22">
        <f>'Année 3'!J394</f>
        <v>239.5</v>
      </c>
      <c r="L53" s="22">
        <f>'Année 3'!K394</f>
        <v>2874</v>
      </c>
      <c r="M53" s="22">
        <f>'Année 3'!L394</f>
        <v>0</v>
      </c>
      <c r="N53" s="22">
        <f>'Année 3'!M394</f>
        <v>2874</v>
      </c>
      <c r="O53" s="22">
        <f>'Année 3'!N394</f>
        <v>0</v>
      </c>
      <c r="P53" s="22">
        <f>'Année 3'!O394</f>
        <v>2874</v>
      </c>
    </row>
    <row r="54" spans="1:16" x14ac:dyDescent="0.25">
      <c r="A54" s="113" t="str">
        <f t="shared" si="2"/>
        <v>Année 3</v>
      </c>
      <c r="B54" s="109" t="str">
        <f>'Année 3'!A395</f>
        <v>Palaiseau</v>
      </c>
      <c r="C54" s="22" t="str">
        <f>'Année 3'!B395</f>
        <v>Tranche ferme</v>
      </c>
      <c r="D54" s="22" t="str">
        <f>'Année 3'!C395</f>
        <v>ADS</v>
      </c>
      <c r="E54" s="22" t="str">
        <f>'Année 3'!D395</f>
        <v>ADS - CP N°1 Poste Nord</v>
      </c>
      <c r="F54" s="22" t="str">
        <f>'Année 3'!E395</f>
        <v>Jours ouvrés</v>
      </c>
      <c r="G54" s="22" t="str">
        <f>'Année 3'!F395</f>
        <v>06h45-20h15</v>
      </c>
      <c r="H54" s="22">
        <f>'Année 3'!G395</f>
        <v>13.5</v>
      </c>
      <c r="I54" s="22">
        <f>'Année 3'!H395</f>
        <v>13.25</v>
      </c>
      <c r="J54" s="22">
        <f>'Année 3'!I395</f>
        <v>0.25</v>
      </c>
      <c r="K54" s="22">
        <f>'Année 3'!J395</f>
        <v>239.5</v>
      </c>
      <c r="L54" s="22">
        <f>'Année 3'!K395</f>
        <v>3233.25</v>
      </c>
      <c r="M54" s="22">
        <f>'Année 3'!L395</f>
        <v>0</v>
      </c>
      <c r="N54" s="22">
        <f>'Année 3'!M395</f>
        <v>3173.375</v>
      </c>
      <c r="O54" s="22">
        <f>'Année 3'!N395</f>
        <v>59.875</v>
      </c>
      <c r="P54" s="22">
        <f>'Année 3'!O395</f>
        <v>3233.25</v>
      </c>
    </row>
    <row r="55" spans="1:16" ht="30" customHeight="1" x14ac:dyDescent="0.25">
      <c r="A55" s="113" t="str">
        <f t="shared" si="2"/>
        <v>Année 3</v>
      </c>
      <c r="B55" s="110" t="str">
        <f>'Année 3'!A396</f>
        <v>Palaiseau</v>
      </c>
      <c r="C55" s="22" t="str">
        <f>'Année 3'!B396</f>
        <v>Tranche ferme</v>
      </c>
      <c r="D55" s="22" t="str">
        <f>'Année 3'!C396</f>
        <v>ADS</v>
      </c>
      <c r="E55" s="22" t="str">
        <f>'Année 3'!D396</f>
        <v>ADS - CP N°2 Poste Sud</v>
      </c>
      <c r="F55" s="22" t="str">
        <f>'Année 3'!E396</f>
        <v>365 jours/an</v>
      </c>
      <c r="G55" s="22" t="str">
        <f>'Année 3'!F396</f>
        <v>24h/24 - vacation 12h maximum</v>
      </c>
      <c r="H55" s="22">
        <f>'Année 3'!G396</f>
        <v>24</v>
      </c>
      <c r="I55" s="22">
        <f>'Année 3'!H396</f>
        <v>14</v>
      </c>
      <c r="J55" s="22">
        <f>'Année 3'!I396</f>
        <v>10</v>
      </c>
      <c r="K55" s="22">
        <f>'Année 3'!J396</f>
        <v>365</v>
      </c>
      <c r="L55" s="22">
        <f>'Année 3'!K396</f>
        <v>5748</v>
      </c>
      <c r="M55" s="22">
        <f>'Année 3'!L396</f>
        <v>8760</v>
      </c>
      <c r="N55" s="22">
        <f>'Année 3'!M396</f>
        <v>5110</v>
      </c>
      <c r="O55" s="22">
        <f>'Année 3'!N396</f>
        <v>3650</v>
      </c>
      <c r="P55" s="22">
        <f>'Année 3'!O396</f>
        <v>8760</v>
      </c>
    </row>
    <row r="56" spans="1:16" x14ac:dyDescent="0.25">
      <c r="A56" s="113" t="str">
        <f t="shared" si="2"/>
        <v>Année 3</v>
      </c>
      <c r="B56" s="110" t="str">
        <f>'Année 3'!A397</f>
        <v>Palaiseau</v>
      </c>
      <c r="C56" s="22" t="str">
        <f>'Année 3'!B397</f>
        <v>Tranche ferme</v>
      </c>
      <c r="D56" s="22" t="str">
        <f>'Année 3'!C397</f>
        <v>ADS</v>
      </c>
      <c r="E56" s="22" t="str">
        <f>'Année 3'!D397</f>
        <v>ADS - CP N°3 Poste Sud</v>
      </c>
      <c r="F56" s="22" t="str">
        <f>'Année 3'!E397</f>
        <v>Jours ouvrés</v>
      </c>
      <c r="G56" s="22" t="str">
        <f>'Année 3'!F397</f>
        <v>06h45-20h15</v>
      </c>
      <c r="H56" s="22">
        <f>'Année 3'!G397</f>
        <v>13.5</v>
      </c>
      <c r="I56" s="22">
        <f>'Année 3'!H397</f>
        <v>13.25</v>
      </c>
      <c r="J56" s="22">
        <f>'Année 3'!I397</f>
        <v>0.25</v>
      </c>
      <c r="K56" s="22">
        <f>'Année 3'!J397</f>
        <v>239.5</v>
      </c>
      <c r="L56" s="22">
        <f>'Année 3'!K397</f>
        <v>3233.25</v>
      </c>
      <c r="M56" s="22">
        <f>'Année 3'!L397</f>
        <v>0</v>
      </c>
      <c r="N56" s="22">
        <f>'Année 3'!M397</f>
        <v>3173.375</v>
      </c>
      <c r="O56" s="22">
        <f>'Année 3'!N397</f>
        <v>59.875</v>
      </c>
      <c r="P56" s="22">
        <f>'Année 3'!O397</f>
        <v>3233.25</v>
      </c>
    </row>
    <row r="57" spans="1:16" x14ac:dyDescent="0.25">
      <c r="A57" s="113" t="str">
        <f t="shared" si="2"/>
        <v>Année 3</v>
      </c>
      <c r="B57" s="110" t="str">
        <f>'Année 3'!A398</f>
        <v>Palaiseau</v>
      </c>
      <c r="C57" s="22" t="str">
        <f>'Année 3'!B398</f>
        <v>Tranche ferme</v>
      </c>
      <c r="D57" s="22" t="str">
        <f>'Année 3'!C398</f>
        <v>ADS</v>
      </c>
      <c r="E57" s="22" t="str">
        <f>'Année 3'!D398</f>
        <v>ADS - CP N°4 Polyvalent</v>
      </c>
      <c r="F57" s="22" t="str">
        <f>'Année 3'!E398</f>
        <v>Jours ouvrés</v>
      </c>
      <c r="G57" s="22" t="str">
        <f>'Année 3'!F398</f>
        <v>06h45-18h45</v>
      </c>
      <c r="H57" s="22">
        <f>'Année 3'!G398</f>
        <v>12</v>
      </c>
      <c r="I57" s="22">
        <f>'Année 3'!H398</f>
        <v>11.75</v>
      </c>
      <c r="J57" s="22">
        <f>'Année 3'!I398</f>
        <v>0.25</v>
      </c>
      <c r="K57" s="22">
        <f>'Année 3'!J398</f>
        <v>239.5</v>
      </c>
      <c r="L57" s="22">
        <f>'Année 3'!K398</f>
        <v>2874</v>
      </c>
      <c r="M57" s="22">
        <f>'Année 3'!L398</f>
        <v>0</v>
      </c>
      <c r="N57" s="22">
        <f>'Année 3'!M398</f>
        <v>2814.125</v>
      </c>
      <c r="O57" s="22">
        <f>'Année 3'!N398</f>
        <v>59.875</v>
      </c>
      <c r="P57" s="22">
        <f>'Année 3'!O398</f>
        <v>2874</v>
      </c>
    </row>
    <row r="58" spans="1:16" ht="30" customHeight="1" x14ac:dyDescent="0.25">
      <c r="A58" s="113" t="str">
        <f t="shared" si="2"/>
        <v>Année 3</v>
      </c>
      <c r="B58" s="110" t="str">
        <f>'Année 3'!A399</f>
        <v>Palaiseau</v>
      </c>
      <c r="C58" s="22" t="str">
        <f>'Année 3'!B399</f>
        <v>Tranche optionnelle 1</v>
      </c>
      <c r="D58" s="22" t="str">
        <f>'Année 3'!C399</f>
        <v>ADS</v>
      </c>
      <c r="E58" s="22" t="str">
        <f>'Année 3'!D399</f>
        <v>TO1 - Renforcement surveillance</v>
      </c>
      <c r="F58" s="22" t="str">
        <f>'Année 3'!E399</f>
        <v>365 jours/an</v>
      </c>
      <c r="G58" s="22" t="str">
        <f>'Année 3'!F399</f>
        <v>24h/24 - vacation 12h maximum</v>
      </c>
      <c r="H58" s="22">
        <f>'Année 3'!G399</f>
        <v>24</v>
      </c>
      <c r="I58" s="22">
        <f>'Année 3'!H399</f>
        <v>14</v>
      </c>
      <c r="J58" s="22">
        <f>'Année 3'!I399</f>
        <v>10</v>
      </c>
      <c r="K58" s="22">
        <f>'Année 3'!J399</f>
        <v>365</v>
      </c>
      <c r="L58" s="22">
        <f>'Année 3'!K399</f>
        <v>5748</v>
      </c>
      <c r="M58" s="22">
        <f>'Année 3'!L399</f>
        <v>8760</v>
      </c>
      <c r="N58" s="22">
        <f>'Année 3'!M399</f>
        <v>5110</v>
      </c>
      <c r="O58" s="22">
        <f>'Année 3'!N399</f>
        <v>3650</v>
      </c>
      <c r="P58" s="22">
        <f>'Année 3'!O399</f>
        <v>8760</v>
      </c>
    </row>
    <row r="59" spans="1:16" ht="30" customHeight="1" x14ac:dyDescent="0.25">
      <c r="A59" s="113" t="str">
        <f t="shared" si="2"/>
        <v>Année 3</v>
      </c>
      <c r="B59" s="110" t="str">
        <f>'Année 3'!A400</f>
        <v>Palaiseau</v>
      </c>
      <c r="C59" s="22" t="str">
        <f>'Année 3'!B400</f>
        <v>Tranche optionnelle 2</v>
      </c>
      <c r="D59" s="22" t="str">
        <f>'Année 3'!C400</f>
        <v>ADS</v>
      </c>
      <c r="E59" s="22" t="str">
        <f>'Année 3'!D400</f>
        <v>TO2 - Extension journée</v>
      </c>
      <c r="F59" s="22" t="str">
        <f>'Année 3'!E400</f>
        <v>Jours ouvrés</v>
      </c>
      <c r="G59" s="22" t="str">
        <f>'Année 3'!F400</f>
        <v>Vacation 12h max dans 06h00-21h00</v>
      </c>
      <c r="H59" s="22">
        <f>'Année 3'!G400</f>
        <v>12</v>
      </c>
      <c r="I59" s="22">
        <f>'Année 3'!H400</f>
        <v>11</v>
      </c>
      <c r="J59" s="22">
        <f>'Année 3'!I400</f>
        <v>1</v>
      </c>
      <c r="K59" s="22">
        <f>'Année 3'!J400</f>
        <v>239.5</v>
      </c>
      <c r="L59" s="22">
        <f>'Année 3'!K400</f>
        <v>2874</v>
      </c>
      <c r="M59" s="22">
        <f>'Année 3'!L400</f>
        <v>0</v>
      </c>
      <c r="N59" s="22">
        <f>'Année 3'!M400</f>
        <v>2634.5</v>
      </c>
      <c r="O59" s="22">
        <f>'Année 3'!N400</f>
        <v>239.5</v>
      </c>
      <c r="P59" s="22">
        <f>'Année 3'!O400</f>
        <v>2874</v>
      </c>
    </row>
    <row r="60" spans="1:16" ht="30" x14ac:dyDescent="0.25">
      <c r="A60" s="113" t="str">
        <f t="shared" si="2"/>
        <v>Année 3</v>
      </c>
      <c r="B60" s="111" t="str">
        <f>'Année 3'!A401</f>
        <v>Palaiseau</v>
      </c>
      <c r="C60" s="22" t="str">
        <f>'Année 3'!B401</f>
        <v>Tranche optionnelle 3</v>
      </c>
      <c r="D60" s="22" t="str">
        <f>'Année 3'!C401</f>
        <v>ADS</v>
      </c>
      <c r="E60" s="22" t="str">
        <f>'Année 3'!D401</f>
        <v>TO3 - Renforcement surveillance</v>
      </c>
      <c r="F60" s="22" t="str">
        <f>'Année 3'!E401</f>
        <v>Jours ouvrés</v>
      </c>
      <c r="G60" s="22" t="str">
        <f>'Année 3'!F401</f>
        <v>06h45-20h15</v>
      </c>
      <c r="H60" s="22">
        <f>'Année 3'!G401</f>
        <v>13.5</v>
      </c>
      <c r="I60" s="22">
        <f>'Année 3'!H401</f>
        <v>13.25</v>
      </c>
      <c r="J60" s="22">
        <f>'Année 3'!I401</f>
        <v>0.25</v>
      </c>
      <c r="K60" s="22">
        <f>'Année 3'!J401</f>
        <v>239.5</v>
      </c>
      <c r="L60" s="22">
        <f>'Année 3'!K401</f>
        <v>3233.25</v>
      </c>
      <c r="M60" s="22">
        <f>'Année 3'!L401</f>
        <v>0</v>
      </c>
      <c r="N60" s="22">
        <f>'Année 3'!M401</f>
        <v>3173.375</v>
      </c>
      <c r="O60" s="22">
        <f>'Année 3'!N401</f>
        <v>59.875</v>
      </c>
      <c r="P60" s="22">
        <f>'Année 3'!O401</f>
        <v>3233.25</v>
      </c>
    </row>
    <row r="61" spans="1:16" x14ac:dyDescent="0.25">
      <c r="A61" s="113" t="str">
        <f t="shared" si="2"/>
        <v>Année 3</v>
      </c>
      <c r="B61" s="131" t="str">
        <f>'Année 3'!A403</f>
        <v>TOTAL TRANCHE FERME</v>
      </c>
      <c r="C61" s="132">
        <f>'Année 3'!B403</f>
        <v>0</v>
      </c>
      <c r="D61" s="132">
        <f>'Année 3'!C403</f>
        <v>0</v>
      </c>
      <c r="E61" s="62"/>
      <c r="F61" s="62"/>
      <c r="G61" s="62"/>
      <c r="H61" s="62"/>
      <c r="I61" s="62"/>
      <c r="J61" s="62"/>
      <c r="K61" s="62"/>
      <c r="L61" s="62">
        <f>'Année 3'!K403</f>
        <v>54486.25</v>
      </c>
      <c r="M61" s="62">
        <f>'Année 3'!L403</f>
        <v>52560</v>
      </c>
      <c r="N61" s="63">
        <f>'Année 3'!M403</f>
        <v>50478.625</v>
      </c>
      <c r="O61" s="63">
        <f>'Année 3'!N403</f>
        <v>22079.625</v>
      </c>
      <c r="P61" s="63">
        <f>'Année 3'!O403</f>
        <v>72558.25</v>
      </c>
    </row>
    <row r="62" spans="1:16" x14ac:dyDescent="0.25">
      <c r="A62" s="113" t="str">
        <f t="shared" si="2"/>
        <v>Année 3</v>
      </c>
      <c r="B62" s="115" t="str">
        <f>'Année 3'!A404</f>
        <v>TOTAL TRANCHES OPTIONNELLES</v>
      </c>
      <c r="C62" s="116">
        <f>'Année 3'!B404</f>
        <v>0</v>
      </c>
      <c r="D62" s="116">
        <f>'Année 3'!C404</f>
        <v>0</v>
      </c>
      <c r="E62" s="64"/>
      <c r="F62" s="64"/>
      <c r="G62" s="64"/>
      <c r="H62" s="64"/>
      <c r="I62" s="64"/>
      <c r="J62" s="64"/>
      <c r="K62" s="64"/>
      <c r="L62" s="64">
        <f>'Année 3'!K404</f>
        <v>11855.25</v>
      </c>
      <c r="M62" s="64">
        <f>'Année 3'!L404</f>
        <v>8760</v>
      </c>
      <c r="N62" s="65">
        <f>'Année 3'!M404</f>
        <v>10917.875</v>
      </c>
      <c r="O62" s="65">
        <f>'Année 3'!N404</f>
        <v>3949.375</v>
      </c>
      <c r="P62" s="65">
        <f>'Année 3'!O404</f>
        <v>14867.25</v>
      </c>
    </row>
    <row r="63" spans="1:16" ht="15.75" customHeight="1" thickBot="1" x14ac:dyDescent="0.3">
      <c r="A63" s="114" t="str">
        <f t="shared" si="2"/>
        <v>Année 3</v>
      </c>
      <c r="B63" s="120" t="str">
        <f>'Année 3'!A405</f>
        <v>TOTAL GÉNÉRAL</v>
      </c>
      <c r="C63" s="121">
        <f>'Année 3'!B405</f>
        <v>0</v>
      </c>
      <c r="D63" s="121">
        <f>'Année 3'!C405</f>
        <v>0</v>
      </c>
      <c r="E63" s="66"/>
      <c r="F63" s="66"/>
      <c r="G63" s="66"/>
      <c r="H63" s="66"/>
      <c r="I63" s="66"/>
      <c r="J63" s="66"/>
      <c r="K63" s="66"/>
      <c r="L63" s="66">
        <f>'Année 3'!K405</f>
        <v>66341.5</v>
      </c>
      <c r="M63" s="66">
        <f>'Année 3'!L405</f>
        <v>61320</v>
      </c>
      <c r="N63" s="67">
        <f>'Année 3'!M405</f>
        <v>61396.5</v>
      </c>
      <c r="O63" s="67">
        <f>'Année 3'!N405</f>
        <v>26029</v>
      </c>
      <c r="P63" s="67">
        <f>'Année 3'!O405</f>
        <v>87425.5</v>
      </c>
    </row>
    <row r="64" spans="1:16" ht="15.75" thickBot="1" x14ac:dyDescent="0.3">
      <c r="A64" s="112" t="str">
        <f t="shared" ref="A64:A83" si="3">"Année 4"</f>
        <v>Année 4</v>
      </c>
      <c r="B64" s="117" t="str">
        <f>'Année 4'!A385</f>
        <v>Châtillon</v>
      </c>
      <c r="C64" s="61" t="str">
        <f>'Année 4'!B385</f>
        <v>Tranche ferme</v>
      </c>
      <c r="D64" s="61" t="str">
        <f>'Année 4'!C385</f>
        <v>ADS</v>
      </c>
      <c r="E64" s="61" t="str">
        <f>'Année 4'!D385</f>
        <v>ADS - CC</v>
      </c>
      <c r="F64" s="61" t="str">
        <f>'Année 4'!E385</f>
        <v>Jours ouvrés</v>
      </c>
      <c r="G64" s="61" t="str">
        <f>'Année 4'!F385</f>
        <v>07h00-19h00</v>
      </c>
      <c r="H64" s="61">
        <f>'Année 4'!G385</f>
        <v>12</v>
      </c>
      <c r="I64" s="61">
        <f>'Année 4'!H385</f>
        <v>12</v>
      </c>
      <c r="J64" s="61">
        <f>'Année 4'!I385</f>
        <v>0</v>
      </c>
      <c r="K64" s="61">
        <f>'Année 4'!J385</f>
        <v>239.5</v>
      </c>
      <c r="L64" s="61">
        <f>'Année 4'!K385</f>
        <v>2874</v>
      </c>
      <c r="M64" s="61">
        <f>'Année 4'!L385</f>
        <v>0</v>
      </c>
      <c r="N64" s="61">
        <f>'Année 4'!M385</f>
        <v>2874</v>
      </c>
      <c r="O64" s="61">
        <f>'Année 4'!N385</f>
        <v>0</v>
      </c>
      <c r="P64" s="68">
        <f>'Année 4'!O385</f>
        <v>2874</v>
      </c>
    </row>
    <row r="65" spans="1:16" x14ac:dyDescent="0.25">
      <c r="A65" s="113" t="str">
        <f t="shared" si="3"/>
        <v>Année 4</v>
      </c>
      <c r="B65" s="110" t="str">
        <f>'Année 4'!A386</f>
        <v>Châtillon</v>
      </c>
      <c r="C65" s="69" t="str">
        <f>'Année 4'!B386</f>
        <v>Tranche ferme</v>
      </c>
      <c r="D65" s="69" t="str">
        <f>'Année 4'!C386</f>
        <v>SSIAP</v>
      </c>
      <c r="E65" s="69" t="str">
        <f>'Année 4'!D386</f>
        <v>SSIAP3 - CC</v>
      </c>
      <c r="F65" s="69" t="str">
        <f>'Année 4'!E386</f>
        <v>Jours ouvrés</v>
      </c>
      <c r="G65" s="69" t="str">
        <f>'Année 4'!F386</f>
        <v>08h30-17h00</v>
      </c>
      <c r="H65" s="69">
        <f>'Année 4'!G386</f>
        <v>8.5</v>
      </c>
      <c r="I65" s="69">
        <f>'Année 4'!H386</f>
        <v>8.5</v>
      </c>
      <c r="J65" s="69">
        <f>'Année 4'!I386</f>
        <v>0</v>
      </c>
      <c r="K65" s="69">
        <f>'Année 4'!J386</f>
        <v>239.5</v>
      </c>
      <c r="L65" s="69">
        <f>'Année 4'!K386</f>
        <v>2035.75</v>
      </c>
      <c r="M65" s="69">
        <f>'Année 4'!L386</f>
        <v>0</v>
      </c>
      <c r="N65" s="69">
        <f>'Année 4'!M386</f>
        <v>2035.75</v>
      </c>
      <c r="O65" s="69">
        <f>'Année 4'!N386</f>
        <v>0</v>
      </c>
      <c r="P65" s="70">
        <f>'Année 4'!O386</f>
        <v>2035.75</v>
      </c>
    </row>
    <row r="66" spans="1:16" ht="30" x14ac:dyDescent="0.25">
      <c r="A66" s="113" t="str">
        <f t="shared" si="3"/>
        <v>Année 4</v>
      </c>
      <c r="B66" s="110" t="str">
        <f>'Année 4'!A387</f>
        <v>Châtillon</v>
      </c>
      <c r="C66" s="69" t="str">
        <f>'Année 4'!B387</f>
        <v>Tranche ferme</v>
      </c>
      <c r="D66" s="69" t="str">
        <f>'Année 4'!C387</f>
        <v>SSIAP</v>
      </c>
      <c r="E66" s="69" t="str">
        <f>'Année 4'!D387</f>
        <v>SSIAP2 - CC</v>
      </c>
      <c r="F66" s="69" t="str">
        <f>'Année 4'!E387</f>
        <v>365 jours/an</v>
      </c>
      <c r="G66" s="69" t="str">
        <f>'Année 4'!F387</f>
        <v>24h/24 - vacation 12h possible</v>
      </c>
      <c r="H66" s="69">
        <f>'Année 4'!G387</f>
        <v>24</v>
      </c>
      <c r="I66" s="69">
        <f>'Année 4'!H387</f>
        <v>14</v>
      </c>
      <c r="J66" s="69">
        <f>'Année 4'!I387</f>
        <v>10</v>
      </c>
      <c r="K66" s="69">
        <f>'Année 4'!J387</f>
        <v>365</v>
      </c>
      <c r="L66" s="69">
        <f>'Année 4'!K387</f>
        <v>5748</v>
      </c>
      <c r="M66" s="69">
        <f>'Année 4'!L387</f>
        <v>8760</v>
      </c>
      <c r="N66" s="69">
        <f>'Année 4'!M387</f>
        <v>5110</v>
      </c>
      <c r="O66" s="69">
        <f>'Année 4'!N387</f>
        <v>3650</v>
      </c>
      <c r="P66" s="70">
        <f>'Année 4'!O387</f>
        <v>8760</v>
      </c>
    </row>
    <row r="67" spans="1:16" ht="30" x14ac:dyDescent="0.25">
      <c r="A67" s="113" t="str">
        <f t="shared" si="3"/>
        <v>Année 4</v>
      </c>
      <c r="B67" s="110" t="str">
        <f>'Année 4'!A388</f>
        <v>Châtillon</v>
      </c>
      <c r="C67" s="69" t="str">
        <f>'Année 4'!B388</f>
        <v>Tranche ferme</v>
      </c>
      <c r="D67" s="69" t="str">
        <f>'Année 4'!C388</f>
        <v>SSIAP</v>
      </c>
      <c r="E67" s="69" t="str">
        <f>'Année 4'!D388</f>
        <v>SSIAP1 - CC N°1</v>
      </c>
      <c r="F67" s="69" t="str">
        <f>'Année 4'!E388</f>
        <v>365 jours/an</v>
      </c>
      <c r="G67" s="69" t="str">
        <f>'Année 4'!F388</f>
        <v>24h/24 - vacation 12h possible</v>
      </c>
      <c r="H67" s="69">
        <f>'Année 4'!G388</f>
        <v>24</v>
      </c>
      <c r="I67" s="69">
        <f>'Année 4'!H388</f>
        <v>14</v>
      </c>
      <c r="J67" s="69">
        <f>'Année 4'!I388</f>
        <v>10</v>
      </c>
      <c r="K67" s="69">
        <f>'Année 4'!J388</f>
        <v>365</v>
      </c>
      <c r="L67" s="69">
        <f>'Année 4'!K388</f>
        <v>5748</v>
      </c>
      <c r="M67" s="69">
        <f>'Année 4'!L388</f>
        <v>8760</v>
      </c>
      <c r="N67" s="69">
        <f>'Année 4'!M388</f>
        <v>5110</v>
      </c>
      <c r="O67" s="69">
        <f>'Année 4'!N388</f>
        <v>3650</v>
      </c>
      <c r="P67" s="70">
        <f>'Année 4'!O388</f>
        <v>8760</v>
      </c>
    </row>
    <row r="68" spans="1:16" ht="30" x14ac:dyDescent="0.25">
      <c r="A68" s="113" t="str">
        <f t="shared" si="3"/>
        <v>Année 4</v>
      </c>
      <c r="B68" s="110" t="str">
        <f>'Année 4'!A389</f>
        <v>Châtillon</v>
      </c>
      <c r="C68" s="69" t="str">
        <f>'Année 4'!B389</f>
        <v>Tranche ferme</v>
      </c>
      <c r="D68" s="69" t="str">
        <f>'Année 4'!C389</f>
        <v>SSIAP</v>
      </c>
      <c r="E68" s="69" t="str">
        <f>'Année 4'!D389</f>
        <v>SSIAP1 - CC N°2</v>
      </c>
      <c r="F68" s="69" t="str">
        <f>'Année 4'!E389</f>
        <v>365 jours/an</v>
      </c>
      <c r="G68" s="69" t="str">
        <f>'Année 4'!F389</f>
        <v>24h/24 - vacation 12h possible</v>
      </c>
      <c r="H68" s="69">
        <f>'Année 4'!G389</f>
        <v>24</v>
      </c>
      <c r="I68" s="69">
        <f>'Année 4'!H389</f>
        <v>14</v>
      </c>
      <c r="J68" s="69">
        <f>'Année 4'!I389</f>
        <v>10</v>
      </c>
      <c r="K68" s="69">
        <f>'Année 4'!J389</f>
        <v>365</v>
      </c>
      <c r="L68" s="69">
        <f>'Année 4'!K389</f>
        <v>5748</v>
      </c>
      <c r="M68" s="69">
        <f>'Année 4'!L389</f>
        <v>8760</v>
      </c>
      <c r="N68" s="69">
        <f>'Année 4'!M389</f>
        <v>5110</v>
      </c>
      <c r="O68" s="69">
        <f>'Année 4'!N389</f>
        <v>3650</v>
      </c>
      <c r="P68" s="70">
        <f>'Année 4'!O389</f>
        <v>8760</v>
      </c>
    </row>
    <row r="69" spans="1:16" x14ac:dyDescent="0.25">
      <c r="A69" s="113" t="str">
        <f t="shared" si="3"/>
        <v>Année 4</v>
      </c>
      <c r="B69" s="111" t="str">
        <f>'Année 4'!A390</f>
        <v>Châtillon</v>
      </c>
      <c r="C69" s="69" t="str">
        <f>'Année 4'!B390</f>
        <v>Tranche ferme</v>
      </c>
      <c r="D69" s="69" t="str">
        <f>'Année 4'!C390</f>
        <v>SSIAP</v>
      </c>
      <c r="E69" s="69" t="str">
        <f>'Année 4'!D390</f>
        <v>SSIAP1 - CC N°3 autres bâtiments</v>
      </c>
      <c r="F69" s="69" t="str">
        <f>'Année 4'!E390</f>
        <v>Jours ouvrés</v>
      </c>
      <c r="G69" s="69" t="str">
        <f>'Année 4'!F390</f>
        <v>07h30-19h30</v>
      </c>
      <c r="H69" s="69">
        <f>'Année 4'!G390</f>
        <v>12</v>
      </c>
      <c r="I69" s="69">
        <f>'Année 4'!H390</f>
        <v>12</v>
      </c>
      <c r="J69" s="69">
        <f>'Année 4'!I390</f>
        <v>0</v>
      </c>
      <c r="K69" s="69">
        <f>'Année 4'!J390</f>
        <v>239.5</v>
      </c>
      <c r="L69" s="69">
        <f>'Année 4'!K390</f>
        <v>2874</v>
      </c>
      <c r="M69" s="69">
        <f>'Année 4'!L390</f>
        <v>0</v>
      </c>
      <c r="N69" s="69">
        <f>'Année 4'!M390</f>
        <v>2874</v>
      </c>
      <c r="O69" s="69">
        <f>'Année 4'!N390</f>
        <v>0</v>
      </c>
      <c r="P69" s="70">
        <f>'Année 4'!O390</f>
        <v>2874</v>
      </c>
    </row>
    <row r="70" spans="1:16" x14ac:dyDescent="0.25">
      <c r="A70" s="113" t="str">
        <f t="shared" si="3"/>
        <v>Année 4</v>
      </c>
      <c r="B70" s="124" t="str">
        <f>'Année 4'!A391</f>
        <v>Meudon</v>
      </c>
      <c r="C70" s="69" t="str">
        <f>'Année 4'!B391</f>
        <v>Tranche ferme</v>
      </c>
      <c r="D70" s="69" t="str">
        <f>'Année 4'!C391</f>
        <v>ADS</v>
      </c>
      <c r="E70" s="69" t="str">
        <f>'Année 4'!D391</f>
        <v>ADS - CM</v>
      </c>
      <c r="F70" s="69" t="str">
        <f>'Année 4'!E391</f>
        <v>365 jours/an</v>
      </c>
      <c r="G70" s="69" t="str">
        <f>'Année 4'!F391</f>
        <v>07h00-19h00</v>
      </c>
      <c r="H70" s="69">
        <f>'Année 4'!G391</f>
        <v>12</v>
      </c>
      <c r="I70" s="69">
        <f>'Année 4'!H391</f>
        <v>12</v>
      </c>
      <c r="J70" s="69">
        <f>'Année 4'!I391</f>
        <v>0</v>
      </c>
      <c r="K70" s="69">
        <f>'Année 4'!J391</f>
        <v>365</v>
      </c>
      <c r="L70" s="69">
        <f>'Année 4'!K391</f>
        <v>2874</v>
      </c>
      <c r="M70" s="69">
        <f>'Année 4'!L391</f>
        <v>4380</v>
      </c>
      <c r="N70" s="69">
        <f>'Année 4'!M391</f>
        <v>4380</v>
      </c>
      <c r="O70" s="69">
        <f>'Année 4'!N391</f>
        <v>0</v>
      </c>
      <c r="P70" s="70">
        <f>'Année 4'!O391</f>
        <v>4380</v>
      </c>
    </row>
    <row r="71" spans="1:16" x14ac:dyDescent="0.25">
      <c r="A71" s="113" t="str">
        <f t="shared" si="3"/>
        <v>Année 4</v>
      </c>
      <c r="B71" s="110" t="str">
        <f>'Année 4'!A392</f>
        <v>Meudon</v>
      </c>
      <c r="C71" s="69" t="str">
        <f>'Année 4'!B392</f>
        <v>Tranche ferme</v>
      </c>
      <c r="D71" s="69" t="str">
        <f>'Année 4'!C392</f>
        <v>Cynophile</v>
      </c>
      <c r="E71" s="69" t="str">
        <f>'Année 4'!D392</f>
        <v>ACS - CM agent cynophile</v>
      </c>
      <c r="F71" s="69" t="str">
        <f>'Année 4'!E392</f>
        <v>365 jours/an</v>
      </c>
      <c r="G71" s="69" t="str">
        <f>'Année 4'!F392</f>
        <v>19h00-07h00</v>
      </c>
      <c r="H71" s="69">
        <f>'Année 4'!G392</f>
        <v>12</v>
      </c>
      <c r="I71" s="69">
        <f>'Année 4'!H392</f>
        <v>2</v>
      </c>
      <c r="J71" s="69">
        <f>'Année 4'!I392</f>
        <v>10</v>
      </c>
      <c r="K71" s="69">
        <f>'Année 4'!J392</f>
        <v>365</v>
      </c>
      <c r="L71" s="69">
        <f>'Année 4'!K392</f>
        <v>2874</v>
      </c>
      <c r="M71" s="69">
        <f>'Année 4'!L392</f>
        <v>4380</v>
      </c>
      <c r="N71" s="69">
        <f>'Année 4'!M392</f>
        <v>730</v>
      </c>
      <c r="O71" s="69">
        <f>'Année 4'!N392</f>
        <v>3650</v>
      </c>
      <c r="P71" s="70">
        <f>'Année 4'!O392</f>
        <v>4380</v>
      </c>
    </row>
    <row r="72" spans="1:16" ht="30" customHeight="1" x14ac:dyDescent="0.25">
      <c r="A72" s="113" t="str">
        <f t="shared" si="3"/>
        <v>Année 4</v>
      </c>
      <c r="B72" s="110" t="str">
        <f>'Année 4'!A393</f>
        <v>Meudon</v>
      </c>
      <c r="C72" s="69" t="str">
        <f>'Année 4'!B393</f>
        <v>Tranche ferme</v>
      </c>
      <c r="D72" s="69" t="str">
        <f>'Année 4'!C393</f>
        <v>SSIAP</v>
      </c>
      <c r="E72" s="69" t="str">
        <f>'Année 4'!D393</f>
        <v>SSIAP2 - CM</v>
      </c>
      <c r="F72" s="69" t="str">
        <f>'Année 4'!E393</f>
        <v>365 jours/an</v>
      </c>
      <c r="G72" s="69" t="str">
        <f>'Année 4'!F393</f>
        <v>24h/24 - vacation 12h maximum</v>
      </c>
      <c r="H72" s="69">
        <f>'Année 4'!G393</f>
        <v>24</v>
      </c>
      <c r="I72" s="69">
        <f>'Année 4'!H393</f>
        <v>14</v>
      </c>
      <c r="J72" s="69">
        <f>'Année 4'!I393</f>
        <v>10</v>
      </c>
      <c r="K72" s="69">
        <f>'Année 4'!J393</f>
        <v>365</v>
      </c>
      <c r="L72" s="69">
        <f>'Année 4'!K393</f>
        <v>5748</v>
      </c>
      <c r="M72" s="69">
        <f>'Année 4'!L393</f>
        <v>8760</v>
      </c>
      <c r="N72" s="69">
        <f>'Année 4'!M393</f>
        <v>5110</v>
      </c>
      <c r="O72" s="69">
        <f>'Année 4'!N393</f>
        <v>3650</v>
      </c>
      <c r="P72" s="70">
        <f>'Année 4'!O393</f>
        <v>8760</v>
      </c>
    </row>
    <row r="73" spans="1:16" x14ac:dyDescent="0.25">
      <c r="A73" s="113" t="str">
        <f t="shared" si="3"/>
        <v>Année 4</v>
      </c>
      <c r="B73" s="111" t="str">
        <f>'Année 4'!A394</f>
        <v>Meudon</v>
      </c>
      <c r="C73" s="69" t="str">
        <f>'Année 4'!B394</f>
        <v>Tranche ferme</v>
      </c>
      <c r="D73" s="69" t="str">
        <f>'Année 4'!C394</f>
        <v>SSIAP</v>
      </c>
      <c r="E73" s="69" t="str">
        <f>'Année 4'!D394</f>
        <v>SSIAP1 - CM</v>
      </c>
      <c r="F73" s="69" t="str">
        <f>'Année 4'!E394</f>
        <v>Jours ouvrés</v>
      </c>
      <c r="G73" s="69" t="str">
        <f>'Année 4'!F394</f>
        <v>07h00-19h00</v>
      </c>
      <c r="H73" s="69">
        <f>'Année 4'!G394</f>
        <v>12</v>
      </c>
      <c r="I73" s="69">
        <f>'Année 4'!H394</f>
        <v>12</v>
      </c>
      <c r="J73" s="69">
        <f>'Année 4'!I394</f>
        <v>0</v>
      </c>
      <c r="K73" s="69">
        <f>'Année 4'!J394</f>
        <v>239.5</v>
      </c>
      <c r="L73" s="69">
        <f>'Année 4'!K394</f>
        <v>2874</v>
      </c>
      <c r="M73" s="69">
        <f>'Année 4'!L394</f>
        <v>0</v>
      </c>
      <c r="N73" s="69">
        <f>'Année 4'!M394</f>
        <v>2874</v>
      </c>
      <c r="O73" s="69">
        <f>'Année 4'!N394</f>
        <v>0</v>
      </c>
      <c r="P73" s="70">
        <f>'Année 4'!O394</f>
        <v>2874</v>
      </c>
    </row>
    <row r="74" spans="1:16" x14ac:dyDescent="0.25">
      <c r="A74" s="113" t="str">
        <f t="shared" si="3"/>
        <v>Année 4</v>
      </c>
      <c r="B74" s="124" t="str">
        <f>'Année 4'!A395</f>
        <v>Palaiseau</v>
      </c>
      <c r="C74" s="69" t="str">
        <f>'Année 4'!B395</f>
        <v>Tranche ferme</v>
      </c>
      <c r="D74" s="69" t="str">
        <f>'Année 4'!C395</f>
        <v>ADS</v>
      </c>
      <c r="E74" s="69" t="str">
        <f>'Année 4'!D395</f>
        <v>ADS - CP N°1 Poste Nord</v>
      </c>
      <c r="F74" s="69" t="str">
        <f>'Année 4'!E395</f>
        <v>Jours ouvrés</v>
      </c>
      <c r="G74" s="69" t="str">
        <f>'Année 4'!F395</f>
        <v>06h45-20h15</v>
      </c>
      <c r="H74" s="69">
        <f>'Année 4'!G395</f>
        <v>13.5</v>
      </c>
      <c r="I74" s="69">
        <f>'Année 4'!H395</f>
        <v>13.25</v>
      </c>
      <c r="J74" s="69">
        <f>'Année 4'!I395</f>
        <v>0.25</v>
      </c>
      <c r="K74" s="69">
        <f>'Année 4'!J395</f>
        <v>239.5</v>
      </c>
      <c r="L74" s="69">
        <f>'Année 4'!K395</f>
        <v>3233.25</v>
      </c>
      <c r="M74" s="69">
        <f>'Année 4'!L395</f>
        <v>0</v>
      </c>
      <c r="N74" s="69">
        <f>'Année 4'!M395</f>
        <v>3173.375</v>
      </c>
      <c r="O74" s="69">
        <f>'Année 4'!N395</f>
        <v>59.875</v>
      </c>
      <c r="P74" s="70">
        <f>'Année 4'!O395</f>
        <v>3233.25</v>
      </c>
    </row>
    <row r="75" spans="1:16" ht="30" customHeight="1" x14ac:dyDescent="0.25">
      <c r="A75" s="113" t="str">
        <f t="shared" si="3"/>
        <v>Année 4</v>
      </c>
      <c r="B75" s="110" t="str">
        <f>'Année 4'!A396</f>
        <v>Palaiseau</v>
      </c>
      <c r="C75" s="69" t="str">
        <f>'Année 4'!B396</f>
        <v>Tranche ferme</v>
      </c>
      <c r="D75" s="69" t="str">
        <f>'Année 4'!C396</f>
        <v>ADS</v>
      </c>
      <c r="E75" s="69" t="str">
        <f>'Année 4'!D396</f>
        <v>ADS - CP N°2 Poste Sud</v>
      </c>
      <c r="F75" s="69" t="str">
        <f>'Année 4'!E396</f>
        <v>365 jours/an</v>
      </c>
      <c r="G75" s="69" t="str">
        <f>'Année 4'!F396</f>
        <v>24h/24 - vacation 12h maximum</v>
      </c>
      <c r="H75" s="69">
        <f>'Année 4'!G396</f>
        <v>24</v>
      </c>
      <c r="I75" s="69">
        <f>'Année 4'!H396</f>
        <v>14</v>
      </c>
      <c r="J75" s="69">
        <f>'Année 4'!I396</f>
        <v>10</v>
      </c>
      <c r="K75" s="69">
        <f>'Année 4'!J396</f>
        <v>365</v>
      </c>
      <c r="L75" s="69">
        <f>'Année 4'!K396</f>
        <v>5748</v>
      </c>
      <c r="M75" s="69">
        <f>'Année 4'!L396</f>
        <v>8760</v>
      </c>
      <c r="N75" s="69">
        <f>'Année 4'!M396</f>
        <v>5110</v>
      </c>
      <c r="O75" s="69">
        <f>'Année 4'!N396</f>
        <v>3650</v>
      </c>
      <c r="P75" s="70">
        <f>'Année 4'!O396</f>
        <v>8760</v>
      </c>
    </row>
    <row r="76" spans="1:16" x14ac:dyDescent="0.25">
      <c r="A76" s="113" t="str">
        <f t="shared" si="3"/>
        <v>Année 4</v>
      </c>
      <c r="B76" s="110" t="str">
        <f>'Année 4'!A397</f>
        <v>Palaiseau</v>
      </c>
      <c r="C76" s="69" t="str">
        <f>'Année 4'!B397</f>
        <v>Tranche ferme</v>
      </c>
      <c r="D76" s="69" t="str">
        <f>'Année 4'!C397</f>
        <v>ADS</v>
      </c>
      <c r="E76" s="69" t="str">
        <f>'Année 4'!D397</f>
        <v>ADS - CP N°3 Poste Sud</v>
      </c>
      <c r="F76" s="69" t="str">
        <f>'Année 4'!E397</f>
        <v>Jours ouvrés</v>
      </c>
      <c r="G76" s="69" t="str">
        <f>'Année 4'!F397</f>
        <v>06h45-20h15</v>
      </c>
      <c r="H76" s="69">
        <f>'Année 4'!G397</f>
        <v>13.5</v>
      </c>
      <c r="I76" s="69">
        <f>'Année 4'!H397</f>
        <v>13.25</v>
      </c>
      <c r="J76" s="69">
        <f>'Année 4'!I397</f>
        <v>0.25</v>
      </c>
      <c r="K76" s="69">
        <f>'Année 4'!J397</f>
        <v>239.5</v>
      </c>
      <c r="L76" s="69">
        <f>'Année 4'!K397</f>
        <v>3233.25</v>
      </c>
      <c r="M76" s="69">
        <f>'Année 4'!L397</f>
        <v>0</v>
      </c>
      <c r="N76" s="69">
        <f>'Année 4'!M397</f>
        <v>3173.375</v>
      </c>
      <c r="O76" s="69">
        <f>'Année 4'!N397</f>
        <v>59.875</v>
      </c>
      <c r="P76" s="70">
        <f>'Année 4'!O397</f>
        <v>3233.25</v>
      </c>
    </row>
    <row r="77" spans="1:16" x14ac:dyDescent="0.25">
      <c r="A77" s="113" t="str">
        <f t="shared" si="3"/>
        <v>Année 4</v>
      </c>
      <c r="B77" s="110" t="str">
        <f>'Année 4'!A398</f>
        <v>Palaiseau</v>
      </c>
      <c r="C77" s="69" t="str">
        <f>'Année 4'!B398</f>
        <v>Tranche ferme</v>
      </c>
      <c r="D77" s="69" t="str">
        <f>'Année 4'!C398</f>
        <v>ADS</v>
      </c>
      <c r="E77" s="69" t="str">
        <f>'Année 4'!D398</f>
        <v>ADS - CP N°4 Polyvalent</v>
      </c>
      <c r="F77" s="69" t="str">
        <f>'Année 4'!E398</f>
        <v>Jours ouvrés</v>
      </c>
      <c r="G77" s="69" t="str">
        <f>'Année 4'!F398</f>
        <v>06h45-18h45</v>
      </c>
      <c r="H77" s="69">
        <f>'Année 4'!G398</f>
        <v>12</v>
      </c>
      <c r="I77" s="69">
        <f>'Année 4'!H398</f>
        <v>11.75</v>
      </c>
      <c r="J77" s="69">
        <f>'Année 4'!I398</f>
        <v>0.25</v>
      </c>
      <c r="K77" s="69">
        <f>'Année 4'!J398</f>
        <v>239.5</v>
      </c>
      <c r="L77" s="69">
        <f>'Année 4'!K398</f>
        <v>2874</v>
      </c>
      <c r="M77" s="69">
        <f>'Année 4'!L398</f>
        <v>0</v>
      </c>
      <c r="N77" s="69">
        <f>'Année 4'!M398</f>
        <v>2814.125</v>
      </c>
      <c r="O77" s="69">
        <f>'Année 4'!N398</f>
        <v>59.875</v>
      </c>
      <c r="P77" s="70">
        <f>'Année 4'!O398</f>
        <v>2874</v>
      </c>
    </row>
    <row r="78" spans="1:16" ht="30" customHeight="1" x14ac:dyDescent="0.25">
      <c r="A78" s="113" t="str">
        <f t="shared" si="3"/>
        <v>Année 4</v>
      </c>
      <c r="B78" s="110" t="str">
        <f>'Année 4'!A399</f>
        <v>Palaiseau</v>
      </c>
      <c r="C78" s="69" t="str">
        <f>'Année 4'!B399</f>
        <v>Tranche optionnelle 1</v>
      </c>
      <c r="D78" s="69" t="str">
        <f>'Année 4'!C399</f>
        <v>ADS</v>
      </c>
      <c r="E78" s="69" t="str">
        <f>'Année 4'!D399</f>
        <v>TO1 - Renforcement surveillance</v>
      </c>
      <c r="F78" s="69" t="str">
        <f>'Année 4'!E399</f>
        <v>365 jours/an</v>
      </c>
      <c r="G78" s="69" t="str">
        <f>'Année 4'!F399</f>
        <v>24h/24 - vacation 12h maximum</v>
      </c>
      <c r="H78" s="69">
        <f>'Année 4'!G399</f>
        <v>24</v>
      </c>
      <c r="I78" s="69">
        <f>'Année 4'!H399</f>
        <v>14</v>
      </c>
      <c r="J78" s="69">
        <f>'Année 4'!I399</f>
        <v>10</v>
      </c>
      <c r="K78" s="69">
        <f>'Année 4'!J399</f>
        <v>365</v>
      </c>
      <c r="L78" s="69">
        <f>'Année 4'!K399</f>
        <v>5748</v>
      </c>
      <c r="M78" s="69">
        <f>'Année 4'!L399</f>
        <v>8760</v>
      </c>
      <c r="N78" s="69">
        <f>'Année 4'!M399</f>
        <v>5110</v>
      </c>
      <c r="O78" s="69">
        <f>'Année 4'!N399</f>
        <v>3650</v>
      </c>
      <c r="P78" s="70">
        <f>'Année 4'!O399</f>
        <v>8760</v>
      </c>
    </row>
    <row r="79" spans="1:16" ht="30" customHeight="1" x14ac:dyDescent="0.25">
      <c r="A79" s="113" t="str">
        <f t="shared" si="3"/>
        <v>Année 4</v>
      </c>
      <c r="B79" s="110" t="str">
        <f>'Année 4'!A400</f>
        <v>Palaiseau</v>
      </c>
      <c r="C79" s="69" t="str">
        <f>'Année 4'!B400</f>
        <v>Tranche optionnelle 2</v>
      </c>
      <c r="D79" s="69" t="str">
        <f>'Année 4'!C400</f>
        <v>ADS</v>
      </c>
      <c r="E79" s="69" t="str">
        <f>'Année 4'!D400</f>
        <v>TO2 - Extension journée</v>
      </c>
      <c r="F79" s="69" t="str">
        <f>'Année 4'!E400</f>
        <v>Jours ouvrés</v>
      </c>
      <c r="G79" s="69" t="str">
        <f>'Année 4'!F400</f>
        <v>Vacation 12h max dans 06h00-21h00</v>
      </c>
      <c r="H79" s="69">
        <f>'Année 4'!G400</f>
        <v>12</v>
      </c>
      <c r="I79" s="69">
        <f>'Année 4'!H400</f>
        <v>11</v>
      </c>
      <c r="J79" s="69">
        <f>'Année 4'!I400</f>
        <v>1</v>
      </c>
      <c r="K79" s="69">
        <f>'Année 4'!J400</f>
        <v>239.5</v>
      </c>
      <c r="L79" s="69">
        <f>'Année 4'!K400</f>
        <v>2874</v>
      </c>
      <c r="M79" s="69">
        <f>'Année 4'!L400</f>
        <v>0</v>
      </c>
      <c r="N79" s="69">
        <f>'Année 4'!M400</f>
        <v>2634.5</v>
      </c>
      <c r="O79" s="69">
        <f>'Année 4'!N400</f>
        <v>239.5</v>
      </c>
      <c r="P79" s="70">
        <f>'Année 4'!O400</f>
        <v>2874</v>
      </c>
    </row>
    <row r="80" spans="1:16" ht="30" x14ac:dyDescent="0.25">
      <c r="A80" s="113" t="str">
        <f t="shared" si="3"/>
        <v>Année 4</v>
      </c>
      <c r="B80" s="111" t="str">
        <f>'Année 4'!A401</f>
        <v>Palaiseau</v>
      </c>
      <c r="C80" s="69" t="str">
        <f>'Année 4'!B401</f>
        <v>Tranche optionnelle 3</v>
      </c>
      <c r="D80" s="69" t="str">
        <f>'Année 4'!C401</f>
        <v>ADS</v>
      </c>
      <c r="E80" s="69" t="str">
        <f>'Année 4'!D401</f>
        <v>TO3 - Renforcement surveillance</v>
      </c>
      <c r="F80" s="69" t="str">
        <f>'Année 4'!E401</f>
        <v>Jours ouvrés</v>
      </c>
      <c r="G80" s="69" t="str">
        <f>'Année 4'!F401</f>
        <v>06h45-20h15</v>
      </c>
      <c r="H80" s="69">
        <f>'Année 4'!G401</f>
        <v>13.5</v>
      </c>
      <c r="I80" s="69">
        <f>'Année 4'!H401</f>
        <v>13.25</v>
      </c>
      <c r="J80" s="69">
        <f>'Année 4'!I401</f>
        <v>0.25</v>
      </c>
      <c r="K80" s="69">
        <f>'Année 4'!J401</f>
        <v>239.5</v>
      </c>
      <c r="L80" s="69">
        <f>'Année 4'!K401</f>
        <v>3233.25</v>
      </c>
      <c r="M80" s="69">
        <f>'Année 4'!L401</f>
        <v>0</v>
      </c>
      <c r="N80" s="69">
        <f>'Année 4'!M401</f>
        <v>3173.375</v>
      </c>
      <c r="O80" s="69">
        <f>'Année 4'!N401</f>
        <v>59.875</v>
      </c>
      <c r="P80" s="70">
        <f>'Année 4'!O401</f>
        <v>3233.25</v>
      </c>
    </row>
    <row r="81" spans="1:16" ht="15" customHeight="1" x14ac:dyDescent="0.25">
      <c r="A81" s="113" t="str">
        <f t="shared" si="3"/>
        <v>Année 4</v>
      </c>
      <c r="B81" s="118" t="str">
        <f>'Année 4'!A403</f>
        <v>TOTAL TRANCHE FERME</v>
      </c>
      <c r="C81" s="119">
        <f>'Année 4'!B403</f>
        <v>0</v>
      </c>
      <c r="D81" s="119">
        <f>'Année 4'!C403</f>
        <v>0</v>
      </c>
      <c r="E81" s="71"/>
      <c r="F81" s="71"/>
      <c r="G81" s="71"/>
      <c r="H81" s="71"/>
      <c r="I81" s="71"/>
      <c r="J81" s="71"/>
      <c r="K81" s="71"/>
      <c r="L81" s="71">
        <f>'Année 4'!K403</f>
        <v>54486.25</v>
      </c>
      <c r="M81" s="71">
        <f>'Année 4'!L403</f>
        <v>52560</v>
      </c>
      <c r="N81" s="72">
        <f>'Année 4'!M403</f>
        <v>50478.625</v>
      </c>
      <c r="O81" s="72">
        <f>'Année 4'!N403</f>
        <v>22079.625</v>
      </c>
      <c r="P81" s="73">
        <f>'Année 4'!O403</f>
        <v>72558.25</v>
      </c>
    </row>
    <row r="82" spans="1:16" ht="15" customHeight="1" x14ac:dyDescent="0.25">
      <c r="A82" s="113" t="str">
        <f t="shared" si="3"/>
        <v>Année 4</v>
      </c>
      <c r="B82" s="122" t="str">
        <f>'Année 4'!A404</f>
        <v>TOTAL TRANCHES OPTIONNELLES</v>
      </c>
      <c r="C82" s="123">
        <f>'Année 4'!B404</f>
        <v>0</v>
      </c>
      <c r="D82" s="123">
        <f>'Année 4'!C404</f>
        <v>0</v>
      </c>
      <c r="E82" s="74"/>
      <c r="F82" s="74"/>
      <c r="G82" s="74"/>
      <c r="H82" s="74"/>
      <c r="I82" s="74"/>
      <c r="J82" s="74"/>
      <c r="K82" s="74"/>
      <c r="L82" s="74">
        <f>'Année 4'!K404</f>
        <v>11855.25</v>
      </c>
      <c r="M82" s="74">
        <f>'Année 4'!L404</f>
        <v>8760</v>
      </c>
      <c r="N82" s="75">
        <f>'Année 4'!M404</f>
        <v>10917.875</v>
      </c>
      <c r="O82" s="75">
        <f>'Année 4'!N404</f>
        <v>3949.375</v>
      </c>
      <c r="P82" s="76">
        <f>'Année 4'!O404</f>
        <v>14867.25</v>
      </c>
    </row>
    <row r="83" spans="1:16" ht="15.75" customHeight="1" thickBot="1" x14ac:dyDescent="0.3">
      <c r="A83" s="114" t="str">
        <f t="shared" si="3"/>
        <v>Année 4</v>
      </c>
      <c r="B83" s="120" t="str">
        <f>'Année 4'!A405</f>
        <v>TOTAL GÉNÉRAL</v>
      </c>
      <c r="C83" s="121">
        <f>'Année 4'!B405</f>
        <v>0</v>
      </c>
      <c r="D83" s="121">
        <f>'Année 4'!C405</f>
        <v>0</v>
      </c>
      <c r="E83" s="66"/>
      <c r="F83" s="66"/>
      <c r="G83" s="66"/>
      <c r="H83" s="66"/>
      <c r="I83" s="66"/>
      <c r="J83" s="66"/>
      <c r="K83" s="66"/>
      <c r="L83" s="66">
        <f>'Année 4'!K405</f>
        <v>66341.5</v>
      </c>
      <c r="M83" s="66">
        <f>'Année 4'!L405</f>
        <v>61320</v>
      </c>
      <c r="N83" s="67">
        <f>'Année 4'!M405</f>
        <v>61396.5</v>
      </c>
      <c r="O83" s="67">
        <f>'Année 4'!N405</f>
        <v>26029</v>
      </c>
      <c r="P83" s="77">
        <f>'Année 4'!O405</f>
        <v>87425.5</v>
      </c>
    </row>
    <row r="85" spans="1:16" s="60" customFormat="1" x14ac:dyDescent="0.25"/>
    <row r="86" spans="1:16" s="60" customFormat="1" x14ac:dyDescent="0.25"/>
    <row r="87" spans="1:16" x14ac:dyDescent="0.25">
      <c r="L87" s="108" t="s">
        <v>131</v>
      </c>
      <c r="M87" s="108"/>
      <c r="N87" s="108"/>
      <c r="O87" s="108"/>
      <c r="P87" s="108"/>
    </row>
    <row r="88" spans="1:16" ht="30" x14ac:dyDescent="0.25">
      <c r="K88" s="58"/>
      <c r="L88" s="27" t="s">
        <v>120</v>
      </c>
      <c r="M88" s="27" t="s">
        <v>121</v>
      </c>
      <c r="N88" s="27" t="s">
        <v>122</v>
      </c>
      <c r="O88" s="27" t="s">
        <v>123</v>
      </c>
      <c r="P88" s="27" t="s">
        <v>124</v>
      </c>
    </row>
    <row r="89" spans="1:16" ht="39" customHeight="1" x14ac:dyDescent="0.25">
      <c r="J89" s="107" t="s">
        <v>128</v>
      </c>
      <c r="K89" s="107"/>
      <c r="L89" s="59">
        <f>L21+L41+L61+L81</f>
        <v>218400</v>
      </c>
      <c r="M89" s="59">
        <f t="shared" ref="M89:P91" si="4">M21+M41+M61+M81</f>
        <v>210384</v>
      </c>
      <c r="N89" s="59">
        <f t="shared" si="4"/>
        <v>202164</v>
      </c>
      <c r="O89" s="59">
        <f t="shared" si="4"/>
        <v>88380</v>
      </c>
      <c r="P89" s="59">
        <f t="shared" si="4"/>
        <v>290544</v>
      </c>
    </row>
    <row r="90" spans="1:16" ht="34.5" customHeight="1" x14ac:dyDescent="0.25">
      <c r="J90" s="107" t="s">
        <v>129</v>
      </c>
      <c r="K90" s="107"/>
      <c r="L90" s="59">
        <f>L22+L42+L62+L82</f>
        <v>47758.5</v>
      </c>
      <c r="M90" s="59">
        <f t="shared" si="4"/>
        <v>35064</v>
      </c>
      <c r="N90" s="59">
        <f t="shared" si="4"/>
        <v>43972.5</v>
      </c>
      <c r="O90" s="59">
        <f t="shared" si="4"/>
        <v>15810</v>
      </c>
      <c r="P90" s="59">
        <f t="shared" si="4"/>
        <v>59544</v>
      </c>
    </row>
    <row r="91" spans="1:16" x14ac:dyDescent="0.25">
      <c r="J91" s="107" t="s">
        <v>130</v>
      </c>
      <c r="K91" s="107"/>
      <c r="L91" s="59">
        <f>L23+L43+L63+L83</f>
        <v>266158.5</v>
      </c>
      <c r="M91" s="59">
        <f t="shared" si="4"/>
        <v>245448</v>
      </c>
      <c r="N91" s="59">
        <f t="shared" si="4"/>
        <v>246136.5</v>
      </c>
      <c r="O91" s="59">
        <f t="shared" si="4"/>
        <v>104190</v>
      </c>
      <c r="P91" s="59">
        <f t="shared" si="4"/>
        <v>350088</v>
      </c>
    </row>
  </sheetData>
  <mergeCells count="33">
    <mergeCell ref="A1:P1"/>
    <mergeCell ref="B70:B73"/>
    <mergeCell ref="B10:B13"/>
    <mergeCell ref="A4:A23"/>
    <mergeCell ref="B63:D63"/>
    <mergeCell ref="B44:B49"/>
    <mergeCell ref="B41:D41"/>
    <mergeCell ref="B22:D22"/>
    <mergeCell ref="B21:D21"/>
    <mergeCell ref="B14:B20"/>
    <mergeCell ref="B42:D42"/>
    <mergeCell ref="B4:B9"/>
    <mergeCell ref="B61:D61"/>
    <mergeCell ref="B23:D23"/>
    <mergeCell ref="B50:B53"/>
    <mergeCell ref="B34:B40"/>
    <mergeCell ref="A44:A63"/>
    <mergeCell ref="B62:D62"/>
    <mergeCell ref="A24:A43"/>
    <mergeCell ref="B24:B29"/>
    <mergeCell ref="B81:D81"/>
    <mergeCell ref="B64:B69"/>
    <mergeCell ref="A64:A83"/>
    <mergeCell ref="B43:D43"/>
    <mergeCell ref="B82:D82"/>
    <mergeCell ref="B74:B80"/>
    <mergeCell ref="B83:D83"/>
    <mergeCell ref="B54:B60"/>
    <mergeCell ref="J89:K89"/>
    <mergeCell ref="J90:K90"/>
    <mergeCell ref="J91:K91"/>
    <mergeCell ref="L87:P87"/>
    <mergeCell ref="B30:B3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06"/>
  <sheetViews>
    <sheetView showGridLines="0" topLeftCell="A388" zoomScale="80" zoomScaleNormal="80" workbookViewId="0">
      <selection activeCell="M413" sqref="M413"/>
    </sheetView>
  </sheetViews>
  <sheetFormatPr baseColWidth="10" defaultColWidth="9.140625" defaultRowHeight="15" x14ac:dyDescent="0.25"/>
  <cols>
    <col min="1" max="1" width="39.28515625" style="1" customWidth="1"/>
    <col min="2" max="2" width="16.7109375" style="1" customWidth="1"/>
    <col min="3" max="3" width="13" style="1" customWidth="1"/>
    <col min="4" max="4" width="59.85546875" style="1" customWidth="1"/>
    <col min="5" max="5" width="16" style="1" customWidth="1"/>
    <col min="6" max="6" width="25" style="1" customWidth="1"/>
    <col min="7" max="8" width="14" style="1" customWidth="1"/>
    <col min="9" max="9" width="22" style="1" customWidth="1"/>
    <col min="10" max="10" width="24" style="1" customWidth="1"/>
    <col min="11" max="11" width="18" style="1" customWidth="1"/>
    <col min="12" max="13" width="16" style="1" customWidth="1"/>
    <col min="14" max="15" width="12.42578125" customWidth="1"/>
  </cols>
  <sheetData>
    <row r="1" spans="1:10" x14ac:dyDescent="0.25">
      <c r="A1" s="94" t="s">
        <v>136</v>
      </c>
      <c r="B1" s="97"/>
      <c r="C1" s="97"/>
      <c r="D1" s="97"/>
      <c r="E1" s="97"/>
      <c r="F1" s="97"/>
      <c r="G1" s="97"/>
      <c r="H1" s="97"/>
      <c r="I1" s="97"/>
      <c r="J1" s="95"/>
    </row>
    <row r="2" spans="1:10" x14ac:dyDescent="0.25">
      <c r="A2" s="100" t="s">
        <v>107</v>
      </c>
      <c r="B2" s="101"/>
      <c r="C2" s="101"/>
      <c r="D2" s="101"/>
      <c r="E2" s="101"/>
      <c r="F2" s="101"/>
      <c r="G2" s="101"/>
      <c r="H2" s="101"/>
      <c r="I2" s="101"/>
      <c r="J2" s="101"/>
    </row>
    <row r="4" spans="1:10" ht="30" customHeight="1" x14ac:dyDescent="0.25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19</v>
      </c>
      <c r="I4" s="2" t="s">
        <v>20</v>
      </c>
      <c r="J4" s="2" t="s">
        <v>21</v>
      </c>
    </row>
    <row r="5" spans="1:10" x14ac:dyDescent="0.25">
      <c r="A5" s="20" t="s">
        <v>22</v>
      </c>
      <c r="B5" s="3">
        <v>48030</v>
      </c>
      <c r="C5" s="20" t="s">
        <v>28</v>
      </c>
      <c r="D5" s="12"/>
      <c r="E5" s="20"/>
      <c r="F5" s="20"/>
      <c r="G5" s="20"/>
      <c r="H5" s="20"/>
      <c r="I5" s="20"/>
      <c r="J5" s="20"/>
    </row>
    <row r="6" spans="1:10" x14ac:dyDescent="0.25">
      <c r="A6" s="20"/>
      <c r="B6" s="3">
        <v>48031</v>
      </c>
      <c r="C6" s="20" t="s">
        <v>29</v>
      </c>
      <c r="D6" s="12"/>
      <c r="E6" s="20"/>
      <c r="F6" s="20"/>
      <c r="G6" s="20"/>
      <c r="H6" s="20"/>
      <c r="I6" s="20"/>
      <c r="J6" s="20"/>
    </row>
    <row r="7" spans="1:10" x14ac:dyDescent="0.25">
      <c r="A7" s="20"/>
      <c r="B7" s="3">
        <v>48032</v>
      </c>
      <c r="C7" s="20" t="s">
        <v>23</v>
      </c>
      <c r="D7" s="12"/>
      <c r="E7" s="20"/>
      <c r="F7" s="20"/>
      <c r="G7" s="20"/>
      <c r="H7" s="20"/>
      <c r="I7" s="20"/>
      <c r="J7" s="20"/>
    </row>
    <row r="8" spans="1:10" x14ac:dyDescent="0.25">
      <c r="A8" s="20"/>
      <c r="B8" s="3">
        <v>48033</v>
      </c>
      <c r="C8" s="20" t="s">
        <v>24</v>
      </c>
      <c r="D8" s="12"/>
      <c r="E8" s="20"/>
      <c r="F8" s="20"/>
      <c r="G8" s="20"/>
      <c r="H8" s="20"/>
      <c r="I8" s="20"/>
      <c r="J8" s="20"/>
    </row>
    <row r="9" spans="1:10" x14ac:dyDescent="0.25">
      <c r="A9" s="78"/>
      <c r="B9" s="79">
        <v>48034</v>
      </c>
      <c r="C9" s="78" t="s">
        <v>25</v>
      </c>
      <c r="D9" s="80"/>
      <c r="E9" s="78">
        <v>1</v>
      </c>
      <c r="F9" s="78"/>
      <c r="G9" s="78"/>
      <c r="H9" s="78"/>
      <c r="I9" s="78"/>
      <c r="J9" s="78"/>
    </row>
    <row r="10" spans="1:10" x14ac:dyDescent="0.25">
      <c r="A10" s="78"/>
      <c r="B10" s="79">
        <v>48035</v>
      </c>
      <c r="C10" s="78" t="s">
        <v>26</v>
      </c>
      <c r="D10" s="80"/>
      <c r="E10" s="78"/>
      <c r="F10" s="78">
        <v>1</v>
      </c>
      <c r="G10" s="78"/>
      <c r="H10" s="78"/>
      <c r="I10" s="78"/>
      <c r="J10" s="78"/>
    </row>
    <row r="11" spans="1:10" x14ac:dyDescent="0.25">
      <c r="A11" s="20"/>
      <c r="B11" s="3">
        <v>48036</v>
      </c>
      <c r="C11" s="20" t="s">
        <v>27</v>
      </c>
      <c r="D11" s="12"/>
      <c r="E11" s="20"/>
      <c r="F11" s="20"/>
      <c r="G11" s="20"/>
      <c r="H11" s="20"/>
      <c r="I11" s="20"/>
      <c r="J11" s="20"/>
    </row>
    <row r="12" spans="1:10" x14ac:dyDescent="0.25">
      <c r="A12" s="20"/>
      <c r="B12" s="3">
        <v>48037</v>
      </c>
      <c r="C12" s="20" t="s">
        <v>28</v>
      </c>
      <c r="D12" s="12"/>
      <c r="E12" s="20"/>
      <c r="F12" s="20"/>
      <c r="G12" s="20"/>
      <c r="H12" s="20"/>
      <c r="I12" s="20"/>
      <c r="J12" s="20"/>
    </row>
    <row r="13" spans="1:10" x14ac:dyDescent="0.25">
      <c r="A13" s="20"/>
      <c r="B13" s="3">
        <v>48038</v>
      </c>
      <c r="C13" s="20" t="s">
        <v>29</v>
      </c>
      <c r="D13" s="12"/>
      <c r="E13" s="20"/>
      <c r="F13" s="20"/>
      <c r="G13" s="20"/>
      <c r="H13" s="20"/>
      <c r="I13" s="20"/>
      <c r="J13" s="20"/>
    </row>
    <row r="14" spans="1:10" x14ac:dyDescent="0.25">
      <c r="A14" s="20"/>
      <c r="B14" s="3">
        <v>48039</v>
      </c>
      <c r="C14" s="20" t="s">
        <v>23</v>
      </c>
      <c r="D14" s="12"/>
      <c r="E14" s="20"/>
      <c r="F14" s="20"/>
      <c r="G14" s="20"/>
      <c r="H14" s="20"/>
      <c r="I14" s="20"/>
      <c r="J14" s="20"/>
    </row>
    <row r="15" spans="1:10" x14ac:dyDescent="0.25">
      <c r="A15" s="20"/>
      <c r="B15" s="3">
        <v>48040</v>
      </c>
      <c r="C15" s="20" t="s">
        <v>24</v>
      </c>
      <c r="D15" s="12"/>
      <c r="E15" s="20"/>
      <c r="F15" s="20"/>
      <c r="G15" s="20"/>
      <c r="H15" s="20"/>
      <c r="I15" s="20"/>
      <c r="J15" s="20"/>
    </row>
    <row r="16" spans="1:10" x14ac:dyDescent="0.25">
      <c r="A16" s="78"/>
      <c r="B16" s="79">
        <v>48041</v>
      </c>
      <c r="C16" s="78" t="s">
        <v>25</v>
      </c>
      <c r="D16" s="80"/>
      <c r="E16" s="78">
        <v>1</v>
      </c>
      <c r="F16" s="78"/>
      <c r="G16" s="78"/>
      <c r="H16" s="78"/>
      <c r="I16" s="78"/>
      <c r="J16" s="78"/>
    </row>
    <row r="17" spans="1:10" x14ac:dyDescent="0.25">
      <c r="A17" s="78"/>
      <c r="B17" s="79">
        <v>48042</v>
      </c>
      <c r="C17" s="78" t="s">
        <v>26</v>
      </c>
      <c r="D17" s="80"/>
      <c r="E17" s="78"/>
      <c r="F17" s="78">
        <v>1</v>
      </c>
      <c r="G17" s="78"/>
      <c r="H17" s="78"/>
      <c r="I17" s="78"/>
      <c r="J17" s="78"/>
    </row>
    <row r="18" spans="1:10" x14ac:dyDescent="0.25">
      <c r="A18" s="9"/>
      <c r="B18" s="10">
        <v>48043</v>
      </c>
      <c r="C18" s="9" t="s">
        <v>27</v>
      </c>
      <c r="D18" s="11" t="s">
        <v>30</v>
      </c>
      <c r="E18" s="9"/>
      <c r="F18" s="9"/>
      <c r="G18" s="9"/>
      <c r="H18" s="9"/>
      <c r="I18" s="9">
        <v>1</v>
      </c>
      <c r="J18" s="9"/>
    </row>
    <row r="19" spans="1:10" x14ac:dyDescent="0.25">
      <c r="A19" s="20"/>
      <c r="B19" s="3">
        <v>48044</v>
      </c>
      <c r="C19" s="20" t="s">
        <v>28</v>
      </c>
      <c r="D19" s="12"/>
      <c r="E19" s="20"/>
      <c r="F19" s="20"/>
      <c r="G19" s="20"/>
      <c r="H19" s="20"/>
      <c r="I19" s="20"/>
      <c r="J19" s="20"/>
    </row>
    <row r="20" spans="1:10" x14ac:dyDescent="0.25">
      <c r="A20" s="20"/>
      <c r="B20" s="3">
        <v>48045</v>
      </c>
      <c r="C20" s="20" t="s">
        <v>29</v>
      </c>
      <c r="D20" s="12"/>
      <c r="E20" s="20"/>
      <c r="F20" s="20"/>
      <c r="G20" s="20"/>
      <c r="H20" s="20"/>
      <c r="I20" s="20"/>
      <c r="J20" s="20"/>
    </row>
    <row r="21" spans="1:10" x14ac:dyDescent="0.25">
      <c r="A21" s="20"/>
      <c r="B21" s="3">
        <v>48046</v>
      </c>
      <c r="C21" s="20" t="s">
        <v>23</v>
      </c>
      <c r="D21" s="12"/>
      <c r="E21" s="20"/>
      <c r="F21" s="20"/>
      <c r="G21" s="20"/>
      <c r="H21" s="20"/>
      <c r="I21" s="20"/>
      <c r="J21" s="20"/>
    </row>
    <row r="22" spans="1:10" x14ac:dyDescent="0.25">
      <c r="A22" s="20"/>
      <c r="B22" s="3">
        <v>48047</v>
      </c>
      <c r="C22" s="20" t="s">
        <v>24</v>
      </c>
      <c r="D22" s="12"/>
      <c r="E22" s="20"/>
      <c r="F22" s="20"/>
      <c r="G22" s="20"/>
      <c r="H22" s="20"/>
      <c r="I22" s="20"/>
      <c r="J22" s="20"/>
    </row>
    <row r="23" spans="1:10" x14ac:dyDescent="0.25">
      <c r="A23" s="78"/>
      <c r="B23" s="79">
        <v>48048</v>
      </c>
      <c r="C23" s="78" t="s">
        <v>25</v>
      </c>
      <c r="D23" s="80"/>
      <c r="E23" s="78">
        <v>1</v>
      </c>
      <c r="F23" s="78"/>
      <c r="G23" s="78"/>
      <c r="H23" s="78"/>
      <c r="I23" s="78"/>
      <c r="J23" s="78"/>
    </row>
    <row r="24" spans="1:10" x14ac:dyDescent="0.25">
      <c r="A24" s="78"/>
      <c r="B24" s="79">
        <v>48049</v>
      </c>
      <c r="C24" s="78" t="s">
        <v>26</v>
      </c>
      <c r="D24" s="80"/>
      <c r="E24" s="78"/>
      <c r="F24" s="78">
        <v>1</v>
      </c>
      <c r="G24" s="78"/>
      <c r="H24" s="78"/>
      <c r="I24" s="78"/>
      <c r="J24" s="78"/>
    </row>
    <row r="25" spans="1:10" x14ac:dyDescent="0.25">
      <c r="A25" s="20"/>
      <c r="B25" s="3">
        <v>48050</v>
      </c>
      <c r="C25" s="20" t="s">
        <v>27</v>
      </c>
      <c r="D25" s="12"/>
      <c r="E25" s="20"/>
      <c r="F25" s="20"/>
      <c r="G25" s="20"/>
      <c r="H25" s="20"/>
      <c r="I25" s="20"/>
      <c r="J25" s="20"/>
    </row>
    <row r="26" spans="1:10" x14ac:dyDescent="0.25">
      <c r="A26" s="20"/>
      <c r="B26" s="3">
        <v>48051</v>
      </c>
      <c r="C26" s="20" t="s">
        <v>28</v>
      </c>
      <c r="D26" s="12"/>
      <c r="E26" s="20"/>
      <c r="F26" s="20"/>
      <c r="G26" s="20"/>
      <c r="H26" s="20"/>
      <c r="I26" s="20"/>
      <c r="J26" s="20"/>
    </row>
    <row r="27" spans="1:10" x14ac:dyDescent="0.25">
      <c r="A27" s="20"/>
      <c r="B27" s="3">
        <v>48052</v>
      </c>
      <c r="C27" s="20" t="s">
        <v>29</v>
      </c>
      <c r="D27" s="12"/>
      <c r="E27" s="20"/>
      <c r="F27" s="20"/>
      <c r="G27" s="20"/>
      <c r="H27" s="20"/>
      <c r="I27" s="20"/>
      <c r="J27" s="20"/>
    </row>
    <row r="28" spans="1:10" x14ac:dyDescent="0.25">
      <c r="A28" s="20"/>
      <c r="B28" s="3">
        <v>48053</v>
      </c>
      <c r="C28" s="20" t="s">
        <v>23</v>
      </c>
      <c r="D28" s="12"/>
      <c r="E28" s="20"/>
      <c r="F28" s="20"/>
      <c r="G28" s="20"/>
      <c r="H28" s="20"/>
      <c r="I28" s="20"/>
      <c r="J28" s="20"/>
    </row>
    <row r="29" spans="1:10" x14ac:dyDescent="0.25">
      <c r="A29" s="20"/>
      <c r="B29" s="3">
        <v>48054</v>
      </c>
      <c r="C29" s="20" t="s">
        <v>24</v>
      </c>
      <c r="D29" s="12"/>
      <c r="E29" s="20"/>
      <c r="F29" s="20"/>
      <c r="G29" s="20"/>
      <c r="H29" s="20"/>
      <c r="I29" s="20"/>
      <c r="J29" s="20"/>
    </row>
    <row r="30" spans="1:10" x14ac:dyDescent="0.25">
      <c r="A30" s="78"/>
      <c r="B30" s="79">
        <v>48055</v>
      </c>
      <c r="C30" s="78" t="s">
        <v>25</v>
      </c>
      <c r="D30" s="80"/>
      <c r="E30" s="78">
        <v>1</v>
      </c>
      <c r="F30" s="78"/>
      <c r="G30" s="78"/>
      <c r="H30" s="78"/>
      <c r="I30" s="78"/>
      <c r="J30" s="78"/>
    </row>
    <row r="31" spans="1:10" x14ac:dyDescent="0.25">
      <c r="A31" s="78"/>
      <c r="B31" s="79">
        <v>48056</v>
      </c>
      <c r="C31" s="78" t="s">
        <v>26</v>
      </c>
      <c r="D31" s="80"/>
      <c r="E31" s="78"/>
      <c r="F31" s="78">
        <v>1</v>
      </c>
      <c r="G31" s="78"/>
      <c r="H31" s="78"/>
      <c r="I31" s="78"/>
      <c r="J31" s="78"/>
    </row>
    <row r="32" spans="1:10" x14ac:dyDescent="0.25">
      <c r="A32" s="20"/>
      <c r="B32" s="3">
        <v>48057</v>
      </c>
      <c r="C32" s="20" t="s">
        <v>27</v>
      </c>
      <c r="D32" s="12"/>
      <c r="E32" s="20"/>
      <c r="F32" s="20"/>
      <c r="G32" s="20"/>
      <c r="H32" s="20"/>
      <c r="I32" s="20"/>
      <c r="J32" s="20"/>
    </row>
    <row r="33" spans="1:10" x14ac:dyDescent="0.25">
      <c r="A33" s="20"/>
      <c r="B33" s="3">
        <v>48058</v>
      </c>
      <c r="C33" s="20" t="s">
        <v>28</v>
      </c>
      <c r="D33" s="12"/>
      <c r="E33" s="20"/>
      <c r="F33" s="20"/>
      <c r="G33" s="20"/>
      <c r="H33" s="20"/>
      <c r="I33" s="20"/>
      <c r="J33" s="20"/>
    </row>
    <row r="34" spans="1:10" x14ac:dyDescent="0.25">
      <c r="A34" s="20"/>
      <c r="B34" s="3">
        <v>48059</v>
      </c>
      <c r="C34" s="20" t="s">
        <v>29</v>
      </c>
      <c r="D34" s="12"/>
      <c r="E34" s="20"/>
      <c r="F34" s="20"/>
      <c r="G34" s="20"/>
      <c r="H34" s="20"/>
      <c r="I34" s="20"/>
      <c r="J34" s="20"/>
    </row>
    <row r="35" spans="1:10" x14ac:dyDescent="0.25">
      <c r="A35" s="20"/>
      <c r="B35" s="3">
        <v>48060</v>
      </c>
      <c r="C35" s="20" t="s">
        <v>23</v>
      </c>
      <c r="D35" s="12"/>
      <c r="E35" s="20"/>
      <c r="F35" s="20"/>
      <c r="G35" s="20"/>
      <c r="H35" s="20"/>
      <c r="I35" s="20"/>
      <c r="J35" s="20"/>
    </row>
    <row r="36" spans="1:10" x14ac:dyDescent="0.25">
      <c r="A36" s="20" t="s">
        <v>31</v>
      </c>
      <c r="B36" s="3">
        <v>48061</v>
      </c>
      <c r="C36" s="20" t="s">
        <v>24</v>
      </c>
      <c r="D36" s="12"/>
      <c r="E36" s="20"/>
      <c r="F36" s="20"/>
      <c r="G36" s="20"/>
      <c r="H36" s="20"/>
      <c r="I36" s="20"/>
      <c r="J36" s="20"/>
    </row>
    <row r="37" spans="1:10" x14ac:dyDescent="0.25">
      <c r="A37" s="78"/>
      <c r="B37" s="79">
        <v>48062</v>
      </c>
      <c r="C37" s="78" t="s">
        <v>25</v>
      </c>
      <c r="D37" s="80"/>
      <c r="E37" s="78">
        <v>1</v>
      </c>
      <c r="F37" s="78"/>
      <c r="G37" s="78"/>
      <c r="H37" s="78"/>
      <c r="I37" s="78"/>
      <c r="J37" s="78"/>
    </row>
    <row r="38" spans="1:10" x14ac:dyDescent="0.25">
      <c r="A38" s="78"/>
      <c r="B38" s="79">
        <v>48063</v>
      </c>
      <c r="C38" s="78" t="s">
        <v>26</v>
      </c>
      <c r="D38" s="80"/>
      <c r="E38" s="78"/>
      <c r="F38" s="78">
        <v>1</v>
      </c>
      <c r="G38" s="78"/>
      <c r="H38" s="78"/>
      <c r="I38" s="78"/>
      <c r="J38" s="78"/>
    </row>
    <row r="39" spans="1:10" x14ac:dyDescent="0.25">
      <c r="A39" s="20"/>
      <c r="B39" s="3">
        <v>48064</v>
      </c>
      <c r="C39" s="20" t="s">
        <v>27</v>
      </c>
      <c r="D39" s="12"/>
      <c r="E39" s="20"/>
      <c r="F39" s="20"/>
      <c r="G39" s="20"/>
      <c r="H39" s="20"/>
      <c r="I39" s="20"/>
      <c r="J39" s="20"/>
    </row>
    <row r="40" spans="1:10" x14ac:dyDescent="0.25">
      <c r="A40" s="20"/>
      <c r="B40" s="3">
        <v>48065</v>
      </c>
      <c r="C40" s="20" t="s">
        <v>28</v>
      </c>
      <c r="D40" s="12"/>
      <c r="E40" s="20"/>
      <c r="F40" s="20"/>
      <c r="G40" s="20"/>
      <c r="H40" s="20"/>
      <c r="I40" s="20"/>
      <c r="J40" s="20"/>
    </row>
    <row r="41" spans="1:10" x14ac:dyDescent="0.25">
      <c r="A41" s="20"/>
      <c r="B41" s="3">
        <v>48066</v>
      </c>
      <c r="C41" s="20" t="s">
        <v>29</v>
      </c>
      <c r="D41" s="12"/>
      <c r="E41" s="20"/>
      <c r="F41" s="20"/>
      <c r="G41" s="20"/>
      <c r="H41" s="20"/>
      <c r="I41" s="20"/>
      <c r="J41" s="20"/>
    </row>
    <row r="42" spans="1:10" x14ac:dyDescent="0.25">
      <c r="A42" s="20"/>
      <c r="B42" s="3">
        <v>48067</v>
      </c>
      <c r="C42" s="20" t="s">
        <v>23</v>
      </c>
      <c r="D42" s="12"/>
      <c r="E42" s="20"/>
      <c r="F42" s="20"/>
      <c r="G42" s="20"/>
      <c r="H42" s="20"/>
      <c r="I42" s="20"/>
      <c r="J42" s="20"/>
    </row>
    <row r="43" spans="1:10" x14ac:dyDescent="0.25">
      <c r="A43" s="20"/>
      <c r="B43" s="3">
        <v>48068</v>
      </c>
      <c r="C43" s="20" t="s">
        <v>24</v>
      </c>
      <c r="D43" s="12"/>
      <c r="E43" s="20"/>
      <c r="F43" s="20"/>
      <c r="G43" s="20"/>
      <c r="H43" s="20"/>
      <c r="I43" s="20"/>
      <c r="J43" s="20"/>
    </row>
    <row r="44" spans="1:10" x14ac:dyDescent="0.25">
      <c r="A44" s="78"/>
      <c r="B44" s="79">
        <v>48069</v>
      </c>
      <c r="C44" s="78" t="s">
        <v>25</v>
      </c>
      <c r="D44" s="80"/>
      <c r="E44" s="78">
        <v>1</v>
      </c>
      <c r="F44" s="78"/>
      <c r="G44" s="78"/>
      <c r="H44" s="78"/>
      <c r="I44" s="78"/>
      <c r="J44" s="78"/>
    </row>
    <row r="45" spans="1:10" x14ac:dyDescent="0.25">
      <c r="A45" s="78"/>
      <c r="B45" s="79">
        <v>48070</v>
      </c>
      <c r="C45" s="78" t="s">
        <v>26</v>
      </c>
      <c r="D45" s="80"/>
      <c r="E45" s="78"/>
      <c r="F45" s="78">
        <v>1</v>
      </c>
      <c r="G45" s="78"/>
      <c r="H45" s="78"/>
      <c r="I45" s="78"/>
      <c r="J45" s="78"/>
    </row>
    <row r="46" spans="1:10" x14ac:dyDescent="0.25">
      <c r="A46" s="84"/>
      <c r="B46" s="85">
        <v>48071</v>
      </c>
      <c r="C46" s="84" t="s">
        <v>27</v>
      </c>
      <c r="D46" s="86" t="s">
        <v>32</v>
      </c>
      <c r="E46" s="84"/>
      <c r="F46" s="84"/>
      <c r="G46" s="84"/>
      <c r="H46" s="84"/>
      <c r="I46" s="84"/>
      <c r="J46" s="84">
        <v>1</v>
      </c>
    </row>
    <row r="47" spans="1:10" x14ac:dyDescent="0.25">
      <c r="A47" s="84"/>
      <c r="B47" s="85">
        <v>48072</v>
      </c>
      <c r="C47" s="84" t="s">
        <v>28</v>
      </c>
      <c r="D47" s="86" t="s">
        <v>32</v>
      </c>
      <c r="E47" s="84"/>
      <c r="F47" s="84"/>
      <c r="G47" s="84"/>
      <c r="H47" s="84"/>
      <c r="I47" s="84"/>
      <c r="J47" s="84">
        <v>1</v>
      </c>
    </row>
    <row r="48" spans="1:10" x14ac:dyDescent="0.25">
      <c r="A48" s="84"/>
      <c r="B48" s="85">
        <v>48073</v>
      </c>
      <c r="C48" s="84" t="s">
        <v>29</v>
      </c>
      <c r="D48" s="86" t="s">
        <v>32</v>
      </c>
      <c r="E48" s="84"/>
      <c r="F48" s="84"/>
      <c r="G48" s="84"/>
      <c r="H48" s="84"/>
      <c r="I48" s="84"/>
      <c r="J48" s="84">
        <v>1</v>
      </c>
    </row>
    <row r="49" spans="1:10" x14ac:dyDescent="0.25">
      <c r="A49" s="84"/>
      <c r="B49" s="85">
        <v>48074</v>
      </c>
      <c r="C49" s="84" t="s">
        <v>23</v>
      </c>
      <c r="D49" s="86" t="s">
        <v>32</v>
      </c>
      <c r="E49" s="84"/>
      <c r="F49" s="84"/>
      <c r="G49" s="84"/>
      <c r="H49" s="84"/>
      <c r="I49" s="84"/>
      <c r="J49" s="84">
        <v>1</v>
      </c>
    </row>
    <row r="50" spans="1:10" ht="30" customHeight="1" x14ac:dyDescent="0.25">
      <c r="A50" s="9"/>
      <c r="B50" s="10">
        <v>48075</v>
      </c>
      <c r="C50" s="9" t="s">
        <v>24</v>
      </c>
      <c r="D50" s="11" t="s">
        <v>104</v>
      </c>
      <c r="E50" s="9"/>
      <c r="F50" s="9"/>
      <c r="G50" s="9"/>
      <c r="H50" s="9"/>
      <c r="I50" s="9">
        <v>1</v>
      </c>
      <c r="J50" s="9"/>
    </row>
    <row r="51" spans="1:10" x14ac:dyDescent="0.25">
      <c r="A51" s="78"/>
      <c r="B51" s="79">
        <v>48076</v>
      </c>
      <c r="C51" s="78" t="s">
        <v>25</v>
      </c>
      <c r="D51" s="80"/>
      <c r="E51" s="78">
        <v>1</v>
      </c>
      <c r="F51" s="78"/>
      <c r="G51" s="78"/>
      <c r="H51" s="78"/>
      <c r="I51" s="78"/>
      <c r="J51" s="78"/>
    </row>
    <row r="52" spans="1:10" x14ac:dyDescent="0.25">
      <c r="A52" s="78"/>
      <c r="B52" s="79">
        <v>48077</v>
      </c>
      <c r="C52" s="78" t="s">
        <v>26</v>
      </c>
      <c r="D52" s="80"/>
      <c r="E52" s="78"/>
      <c r="F52" s="78">
        <v>1</v>
      </c>
      <c r="G52" s="78"/>
      <c r="H52" s="78"/>
      <c r="I52" s="78"/>
      <c r="J52" s="78"/>
    </row>
    <row r="53" spans="1:10" x14ac:dyDescent="0.25">
      <c r="A53" s="20"/>
      <c r="B53" s="3">
        <v>48078</v>
      </c>
      <c r="C53" s="20" t="s">
        <v>27</v>
      </c>
      <c r="D53" s="12"/>
      <c r="E53" s="20"/>
      <c r="F53" s="20"/>
      <c r="G53" s="20"/>
      <c r="H53" s="20"/>
      <c r="I53" s="20"/>
      <c r="J53" s="20"/>
    </row>
    <row r="54" spans="1:10" x14ac:dyDescent="0.25">
      <c r="A54" s="20"/>
      <c r="B54" s="3">
        <v>48079</v>
      </c>
      <c r="C54" s="20" t="s">
        <v>28</v>
      </c>
      <c r="D54" s="12"/>
      <c r="E54" s="20"/>
      <c r="F54" s="20"/>
      <c r="G54" s="20"/>
      <c r="H54" s="20"/>
      <c r="I54" s="20"/>
      <c r="J54" s="20"/>
    </row>
    <row r="55" spans="1:10" x14ac:dyDescent="0.25">
      <c r="A55" s="20"/>
      <c r="B55" s="3">
        <v>48080</v>
      </c>
      <c r="C55" s="20" t="s">
        <v>29</v>
      </c>
      <c r="D55" s="12"/>
      <c r="E55" s="20"/>
      <c r="F55" s="20"/>
      <c r="G55" s="20"/>
      <c r="H55" s="20"/>
      <c r="I55" s="20"/>
      <c r="J55" s="20"/>
    </row>
    <row r="56" spans="1:10" x14ac:dyDescent="0.25">
      <c r="A56" s="20"/>
      <c r="B56" s="3">
        <v>48081</v>
      </c>
      <c r="C56" s="20" t="s">
        <v>23</v>
      </c>
      <c r="D56" s="12"/>
      <c r="E56" s="20"/>
      <c r="F56" s="20"/>
      <c r="G56" s="20"/>
      <c r="H56" s="20"/>
      <c r="I56" s="20"/>
      <c r="J56" s="20"/>
    </row>
    <row r="57" spans="1:10" x14ac:dyDescent="0.25">
      <c r="A57" s="20"/>
      <c r="B57" s="3">
        <v>48082</v>
      </c>
      <c r="C57" s="20" t="s">
        <v>24</v>
      </c>
      <c r="D57" s="12"/>
      <c r="E57" s="20"/>
      <c r="F57" s="20"/>
      <c r="G57" s="20"/>
      <c r="H57" s="20"/>
      <c r="I57" s="20"/>
      <c r="J57" s="20"/>
    </row>
    <row r="58" spans="1:10" x14ac:dyDescent="0.25">
      <c r="A58" s="78"/>
      <c r="B58" s="79">
        <v>48083</v>
      </c>
      <c r="C58" s="78" t="s">
        <v>25</v>
      </c>
      <c r="D58" s="80"/>
      <c r="E58" s="78">
        <v>1</v>
      </c>
      <c r="F58" s="78"/>
      <c r="G58" s="78"/>
      <c r="H58" s="78"/>
      <c r="I58" s="78"/>
      <c r="J58" s="78"/>
    </row>
    <row r="59" spans="1:10" x14ac:dyDescent="0.25">
      <c r="A59" s="78"/>
      <c r="B59" s="79">
        <v>48084</v>
      </c>
      <c r="C59" s="78" t="s">
        <v>26</v>
      </c>
      <c r="D59" s="80"/>
      <c r="E59" s="78"/>
      <c r="F59" s="78">
        <v>1</v>
      </c>
      <c r="G59" s="78"/>
      <c r="H59" s="78"/>
      <c r="I59" s="78"/>
      <c r="J59" s="78"/>
    </row>
    <row r="60" spans="1:10" x14ac:dyDescent="0.25">
      <c r="A60" s="20"/>
      <c r="B60" s="3">
        <v>48085</v>
      </c>
      <c r="C60" s="20" t="s">
        <v>27</v>
      </c>
      <c r="D60" s="12"/>
      <c r="E60" s="20"/>
      <c r="F60" s="20"/>
      <c r="G60" s="20"/>
      <c r="H60" s="20"/>
      <c r="I60" s="20"/>
      <c r="J60" s="20"/>
    </row>
    <row r="61" spans="1:10" x14ac:dyDescent="0.25">
      <c r="A61" s="20"/>
      <c r="B61" s="3">
        <v>48086</v>
      </c>
      <c r="C61" s="20" t="s">
        <v>28</v>
      </c>
      <c r="D61" s="12"/>
      <c r="E61" s="20"/>
      <c r="F61" s="20"/>
      <c r="G61" s="20"/>
      <c r="H61" s="20"/>
      <c r="I61" s="20"/>
      <c r="J61" s="20"/>
    </row>
    <row r="62" spans="1:10" x14ac:dyDescent="0.25">
      <c r="A62" s="20"/>
      <c r="B62" s="3">
        <v>48087</v>
      </c>
      <c r="C62" s="20" t="s">
        <v>29</v>
      </c>
      <c r="D62" s="12"/>
      <c r="E62" s="20"/>
      <c r="F62" s="20"/>
      <c r="G62" s="20"/>
      <c r="H62" s="20"/>
      <c r="I62" s="20"/>
      <c r="J62" s="20"/>
    </row>
    <row r="63" spans="1:10" x14ac:dyDescent="0.25">
      <c r="A63" s="20"/>
      <c r="B63" s="3">
        <v>48088</v>
      </c>
      <c r="C63" s="20" t="s">
        <v>23</v>
      </c>
      <c r="D63" s="12"/>
      <c r="E63" s="20"/>
      <c r="F63" s="20"/>
      <c r="G63" s="20"/>
      <c r="H63" s="20"/>
      <c r="I63" s="20"/>
      <c r="J63" s="20"/>
    </row>
    <row r="64" spans="1:10" x14ac:dyDescent="0.25">
      <c r="A64" s="20"/>
      <c r="B64" s="3">
        <v>48089</v>
      </c>
      <c r="C64" s="20" t="s">
        <v>24</v>
      </c>
      <c r="D64" s="12"/>
      <c r="E64" s="20"/>
      <c r="F64" s="20"/>
      <c r="G64" s="20"/>
      <c r="H64" s="20"/>
      <c r="I64" s="20"/>
      <c r="J64" s="20"/>
    </row>
    <row r="65" spans="1:10" x14ac:dyDescent="0.25">
      <c r="A65" s="78"/>
      <c r="B65" s="79">
        <v>48090</v>
      </c>
      <c r="C65" s="78" t="s">
        <v>25</v>
      </c>
      <c r="D65" s="80"/>
      <c r="E65" s="78">
        <v>1</v>
      </c>
      <c r="F65" s="78"/>
      <c r="G65" s="78"/>
      <c r="H65" s="78"/>
      <c r="I65" s="78"/>
      <c r="J65" s="78"/>
    </row>
    <row r="66" spans="1:10" x14ac:dyDescent="0.25">
      <c r="A66" s="78"/>
      <c r="B66" s="79">
        <v>48091</v>
      </c>
      <c r="C66" s="78" t="s">
        <v>26</v>
      </c>
      <c r="D66" s="80"/>
      <c r="E66" s="78"/>
      <c r="F66" s="78">
        <v>1</v>
      </c>
      <c r="G66" s="78"/>
      <c r="H66" s="78"/>
      <c r="I66" s="78"/>
      <c r="J66" s="78"/>
    </row>
    <row r="67" spans="1:10" x14ac:dyDescent="0.25">
      <c r="A67" s="20" t="s">
        <v>34</v>
      </c>
      <c r="B67" s="3">
        <v>48092</v>
      </c>
      <c r="C67" s="20" t="s">
        <v>27</v>
      </c>
      <c r="D67" s="12"/>
      <c r="E67" s="20"/>
      <c r="F67" s="20"/>
      <c r="G67" s="20"/>
      <c r="H67" s="20"/>
      <c r="I67" s="20"/>
      <c r="J67" s="20"/>
    </row>
    <row r="68" spans="1:10" x14ac:dyDescent="0.25">
      <c r="A68" s="20"/>
      <c r="B68" s="3">
        <v>48093</v>
      </c>
      <c r="C68" s="20" t="s">
        <v>28</v>
      </c>
      <c r="D68" s="12"/>
      <c r="E68" s="20"/>
      <c r="F68" s="20"/>
      <c r="G68" s="20"/>
      <c r="H68" s="20"/>
      <c r="I68" s="20"/>
      <c r="J68" s="20"/>
    </row>
    <row r="69" spans="1:10" x14ac:dyDescent="0.25">
      <c r="A69" s="20"/>
      <c r="B69" s="3">
        <v>48094</v>
      </c>
      <c r="C69" s="20" t="s">
        <v>29</v>
      </c>
      <c r="D69" s="12"/>
      <c r="E69" s="20"/>
      <c r="F69" s="20"/>
      <c r="G69" s="20"/>
      <c r="H69" s="20"/>
      <c r="I69" s="20"/>
      <c r="J69" s="20"/>
    </row>
    <row r="70" spans="1:10" x14ac:dyDescent="0.25">
      <c r="A70" s="20"/>
      <c r="B70" s="3">
        <v>48095</v>
      </c>
      <c r="C70" s="20" t="s">
        <v>23</v>
      </c>
      <c r="D70" s="12"/>
      <c r="E70" s="20"/>
      <c r="F70" s="20"/>
      <c r="G70" s="20"/>
      <c r="H70" s="20"/>
      <c r="I70" s="20"/>
      <c r="J70" s="20"/>
    </row>
    <row r="71" spans="1:10" x14ac:dyDescent="0.25">
      <c r="A71" s="20"/>
      <c r="B71" s="3">
        <v>48096</v>
      </c>
      <c r="C71" s="20" t="s">
        <v>24</v>
      </c>
      <c r="D71" s="12"/>
      <c r="E71" s="20"/>
      <c r="F71" s="20"/>
      <c r="G71" s="20"/>
      <c r="H71" s="20"/>
      <c r="I71" s="20"/>
      <c r="J71" s="20"/>
    </row>
    <row r="72" spans="1:10" x14ac:dyDescent="0.25">
      <c r="A72" s="78"/>
      <c r="B72" s="79">
        <v>48097</v>
      </c>
      <c r="C72" s="78" t="s">
        <v>25</v>
      </c>
      <c r="D72" s="80"/>
      <c r="E72" s="78">
        <v>1</v>
      </c>
      <c r="F72" s="78"/>
      <c r="G72" s="78"/>
      <c r="H72" s="78"/>
      <c r="I72" s="78"/>
      <c r="J72" s="78"/>
    </row>
    <row r="73" spans="1:10" x14ac:dyDescent="0.25">
      <c r="A73" s="78"/>
      <c r="B73" s="79">
        <v>48098</v>
      </c>
      <c r="C73" s="78" t="s">
        <v>26</v>
      </c>
      <c r="D73" s="80"/>
      <c r="E73" s="78"/>
      <c r="F73" s="78">
        <v>1</v>
      </c>
      <c r="G73" s="78"/>
      <c r="H73" s="78"/>
      <c r="I73" s="78"/>
      <c r="J73" s="78"/>
    </row>
    <row r="74" spans="1:10" x14ac:dyDescent="0.25">
      <c r="A74" s="20"/>
      <c r="B74" s="3">
        <v>48099</v>
      </c>
      <c r="C74" s="20" t="s">
        <v>27</v>
      </c>
      <c r="D74" s="12"/>
      <c r="E74" s="20"/>
      <c r="F74" s="20"/>
      <c r="G74" s="20"/>
      <c r="H74" s="20"/>
      <c r="I74" s="20"/>
      <c r="J74" s="20"/>
    </row>
    <row r="75" spans="1:10" x14ac:dyDescent="0.25">
      <c r="A75" s="20"/>
      <c r="B75" s="3">
        <v>48100</v>
      </c>
      <c r="C75" s="20" t="s">
        <v>28</v>
      </c>
      <c r="D75" s="12"/>
      <c r="E75" s="20"/>
      <c r="F75" s="20"/>
      <c r="G75" s="20"/>
      <c r="H75" s="20"/>
      <c r="I75" s="20"/>
      <c r="J75" s="20"/>
    </row>
    <row r="76" spans="1:10" x14ac:dyDescent="0.25">
      <c r="A76" s="20"/>
      <c r="B76" s="3">
        <v>48101</v>
      </c>
      <c r="C76" s="20" t="s">
        <v>29</v>
      </c>
      <c r="D76" s="12"/>
      <c r="E76" s="20"/>
      <c r="F76" s="20"/>
      <c r="G76" s="20"/>
      <c r="H76" s="20"/>
      <c r="I76" s="20"/>
      <c r="J76" s="20"/>
    </row>
    <row r="77" spans="1:10" x14ac:dyDescent="0.25">
      <c r="A77" s="20"/>
      <c r="B77" s="3">
        <v>48102</v>
      </c>
      <c r="C77" s="20" t="s">
        <v>23</v>
      </c>
      <c r="D77" s="12"/>
      <c r="E77" s="20"/>
      <c r="F77" s="20"/>
      <c r="G77" s="20"/>
      <c r="H77" s="20"/>
      <c r="I77" s="20"/>
      <c r="J77" s="20"/>
    </row>
    <row r="78" spans="1:10" x14ac:dyDescent="0.25">
      <c r="A78" s="20"/>
      <c r="B78" s="3">
        <v>48103</v>
      </c>
      <c r="C78" s="20" t="s">
        <v>24</v>
      </c>
      <c r="D78" s="12"/>
      <c r="E78" s="20"/>
      <c r="F78" s="20"/>
      <c r="G78" s="20"/>
      <c r="H78" s="20"/>
      <c r="I78" s="20"/>
      <c r="J78" s="20"/>
    </row>
    <row r="79" spans="1:10" x14ac:dyDescent="0.25">
      <c r="A79" s="78"/>
      <c r="B79" s="79">
        <v>48104</v>
      </c>
      <c r="C79" s="78" t="s">
        <v>25</v>
      </c>
      <c r="D79" s="80"/>
      <c r="E79" s="78">
        <v>1</v>
      </c>
      <c r="F79" s="78"/>
      <c r="G79" s="78"/>
      <c r="H79" s="78"/>
      <c r="I79" s="78"/>
      <c r="J79" s="78"/>
    </row>
    <row r="80" spans="1:10" x14ac:dyDescent="0.25">
      <c r="A80" s="78"/>
      <c r="B80" s="79">
        <v>48105</v>
      </c>
      <c r="C80" s="78" t="s">
        <v>26</v>
      </c>
      <c r="D80" s="80"/>
      <c r="E80" s="78"/>
      <c r="F80" s="78">
        <v>1</v>
      </c>
      <c r="G80" s="78"/>
      <c r="H80" s="78"/>
      <c r="I80" s="78"/>
      <c r="J80" s="78"/>
    </row>
    <row r="81" spans="1:10" x14ac:dyDescent="0.25">
      <c r="A81" s="20"/>
      <c r="B81" s="3">
        <v>48106</v>
      </c>
      <c r="C81" s="20" t="s">
        <v>27</v>
      </c>
      <c r="D81" s="12"/>
      <c r="E81" s="20"/>
      <c r="F81" s="20"/>
      <c r="G81" s="20"/>
      <c r="H81" s="20"/>
      <c r="I81" s="20"/>
      <c r="J81" s="20"/>
    </row>
    <row r="82" spans="1:10" x14ac:dyDescent="0.25">
      <c r="A82" s="20"/>
      <c r="B82" s="3">
        <v>48107</v>
      </c>
      <c r="C82" s="20" t="s">
        <v>28</v>
      </c>
      <c r="D82" s="12"/>
      <c r="E82" s="20"/>
      <c r="F82" s="20"/>
      <c r="G82" s="20"/>
      <c r="H82" s="20"/>
      <c r="I82" s="20"/>
      <c r="J82" s="20"/>
    </row>
    <row r="83" spans="1:10" x14ac:dyDescent="0.25">
      <c r="A83" s="20"/>
      <c r="B83" s="3">
        <v>48108</v>
      </c>
      <c r="C83" s="20" t="s">
        <v>29</v>
      </c>
      <c r="D83" s="12"/>
      <c r="E83" s="20"/>
      <c r="F83" s="20"/>
      <c r="G83" s="20"/>
      <c r="H83" s="20"/>
      <c r="I83" s="20"/>
      <c r="J83" s="20"/>
    </row>
    <row r="84" spans="1:10" x14ac:dyDescent="0.25">
      <c r="A84" s="20"/>
      <c r="B84" s="3">
        <v>48109</v>
      </c>
      <c r="C84" s="20" t="s">
        <v>23</v>
      </c>
      <c r="D84" s="12"/>
      <c r="E84" s="20"/>
      <c r="F84" s="20"/>
      <c r="G84" s="20"/>
      <c r="H84" s="20"/>
      <c r="I84" s="20"/>
      <c r="J84" s="20"/>
    </row>
    <row r="85" spans="1:10" x14ac:dyDescent="0.25">
      <c r="A85" s="20"/>
      <c r="B85" s="3">
        <v>48110</v>
      </c>
      <c r="C85" s="20" t="s">
        <v>24</v>
      </c>
      <c r="D85" s="12"/>
      <c r="E85" s="20"/>
      <c r="F85" s="20"/>
      <c r="G85" s="20"/>
      <c r="H85" s="20"/>
      <c r="I85" s="20"/>
      <c r="J85" s="20"/>
    </row>
    <row r="86" spans="1:10" x14ac:dyDescent="0.25">
      <c r="A86" s="78"/>
      <c r="B86" s="79">
        <v>48111</v>
      </c>
      <c r="C86" s="78" t="s">
        <v>25</v>
      </c>
      <c r="D86" s="80"/>
      <c r="E86" s="78">
        <v>1</v>
      </c>
      <c r="F86" s="78"/>
      <c r="G86" s="78"/>
      <c r="H86" s="78"/>
      <c r="I86" s="78"/>
      <c r="J86" s="78"/>
    </row>
    <row r="87" spans="1:10" x14ac:dyDescent="0.25">
      <c r="A87" s="78"/>
      <c r="B87" s="79">
        <v>48112</v>
      </c>
      <c r="C87" s="78" t="s">
        <v>26</v>
      </c>
      <c r="D87" s="80"/>
      <c r="E87" s="78"/>
      <c r="F87" s="78">
        <v>1</v>
      </c>
      <c r="G87" s="78"/>
      <c r="H87" s="78"/>
      <c r="I87" s="78"/>
      <c r="J87" s="78"/>
    </row>
    <row r="88" spans="1:10" x14ac:dyDescent="0.25">
      <c r="A88" s="20"/>
      <c r="B88" s="3">
        <v>48113</v>
      </c>
      <c r="C88" s="20" t="s">
        <v>27</v>
      </c>
      <c r="D88" s="12"/>
      <c r="E88" s="20"/>
      <c r="F88" s="20"/>
      <c r="G88" s="20"/>
      <c r="H88" s="20"/>
      <c r="I88" s="20"/>
      <c r="J88" s="20"/>
    </row>
    <row r="89" spans="1:10" x14ac:dyDescent="0.25">
      <c r="A89" s="20"/>
      <c r="B89" s="3">
        <v>48114</v>
      </c>
      <c r="C89" s="20" t="s">
        <v>28</v>
      </c>
      <c r="D89" s="12"/>
      <c r="E89" s="20"/>
      <c r="F89" s="20"/>
      <c r="G89" s="20"/>
      <c r="H89" s="20"/>
      <c r="I89" s="20"/>
      <c r="J89" s="20"/>
    </row>
    <row r="90" spans="1:10" x14ac:dyDescent="0.25">
      <c r="A90" s="20"/>
      <c r="B90" s="3">
        <v>48115</v>
      </c>
      <c r="C90" s="20" t="s">
        <v>29</v>
      </c>
      <c r="D90" s="12"/>
      <c r="E90" s="20"/>
      <c r="F90" s="20"/>
      <c r="G90" s="20"/>
      <c r="H90" s="20"/>
      <c r="I90" s="20"/>
      <c r="J90" s="20"/>
    </row>
    <row r="91" spans="1:10" x14ac:dyDescent="0.25">
      <c r="A91" s="20"/>
      <c r="B91" s="3">
        <v>48116</v>
      </c>
      <c r="C91" s="20" t="s">
        <v>23</v>
      </c>
      <c r="D91" s="12"/>
      <c r="E91" s="20"/>
      <c r="F91" s="20"/>
      <c r="G91" s="20"/>
      <c r="H91" s="20"/>
      <c r="I91" s="20"/>
      <c r="J91" s="20"/>
    </row>
    <row r="92" spans="1:10" x14ac:dyDescent="0.25">
      <c r="A92" s="20"/>
      <c r="B92" s="3">
        <v>48117</v>
      </c>
      <c r="C92" s="20" t="s">
        <v>24</v>
      </c>
      <c r="D92" s="12"/>
      <c r="E92" s="20"/>
      <c r="F92" s="20"/>
      <c r="G92" s="20"/>
      <c r="H92" s="20"/>
      <c r="I92" s="20"/>
      <c r="J92" s="20"/>
    </row>
    <row r="93" spans="1:10" x14ac:dyDescent="0.25">
      <c r="A93" s="78"/>
      <c r="B93" s="79">
        <v>48118</v>
      </c>
      <c r="C93" s="78" t="s">
        <v>25</v>
      </c>
      <c r="D93" s="80"/>
      <c r="E93" s="78">
        <v>1</v>
      </c>
      <c r="F93" s="78"/>
      <c r="G93" s="78"/>
      <c r="H93" s="78"/>
      <c r="I93" s="78"/>
      <c r="J93" s="78"/>
    </row>
    <row r="94" spans="1:10" x14ac:dyDescent="0.25">
      <c r="A94" s="78"/>
      <c r="B94" s="79">
        <v>48119</v>
      </c>
      <c r="C94" s="78" t="s">
        <v>26</v>
      </c>
      <c r="D94" s="80"/>
      <c r="E94" s="78"/>
      <c r="F94" s="78">
        <v>1</v>
      </c>
      <c r="G94" s="78"/>
      <c r="H94" s="78"/>
      <c r="I94" s="78"/>
      <c r="J94" s="78"/>
    </row>
    <row r="95" spans="1:10" x14ac:dyDescent="0.25">
      <c r="A95" s="20"/>
      <c r="B95" s="3">
        <v>48120</v>
      </c>
      <c r="C95" s="20" t="s">
        <v>27</v>
      </c>
      <c r="D95" s="12"/>
      <c r="E95" s="20"/>
      <c r="F95" s="20"/>
      <c r="G95" s="20"/>
      <c r="H95" s="20"/>
      <c r="I95" s="20"/>
      <c r="J95" s="20"/>
    </row>
    <row r="96" spans="1:10" x14ac:dyDescent="0.25">
      <c r="A96" s="20"/>
      <c r="B96" s="3">
        <v>48121</v>
      </c>
      <c r="C96" s="20" t="s">
        <v>28</v>
      </c>
      <c r="D96" s="12"/>
      <c r="E96" s="20"/>
      <c r="F96" s="20"/>
      <c r="G96" s="20"/>
      <c r="H96" s="20"/>
      <c r="I96" s="20"/>
      <c r="J96" s="20"/>
    </row>
    <row r="97" spans="1:10" x14ac:dyDescent="0.25">
      <c r="A97" s="20" t="s">
        <v>35</v>
      </c>
      <c r="B97" s="3">
        <v>48122</v>
      </c>
      <c r="C97" s="20" t="s">
        <v>29</v>
      </c>
      <c r="D97" s="12"/>
      <c r="E97" s="20"/>
      <c r="F97" s="20"/>
      <c r="G97" s="20"/>
      <c r="H97" s="20"/>
      <c r="I97" s="20"/>
      <c r="J97" s="20"/>
    </row>
    <row r="98" spans="1:10" x14ac:dyDescent="0.25">
      <c r="A98" s="20"/>
      <c r="B98" s="3">
        <v>48123</v>
      </c>
      <c r="C98" s="20" t="s">
        <v>23</v>
      </c>
      <c r="D98" s="12"/>
      <c r="E98" s="20"/>
      <c r="F98" s="20"/>
      <c r="G98" s="20"/>
      <c r="H98" s="20"/>
      <c r="I98" s="20"/>
      <c r="J98" s="20"/>
    </row>
    <row r="99" spans="1:10" x14ac:dyDescent="0.25">
      <c r="A99" s="20"/>
      <c r="B99" s="3">
        <v>48124</v>
      </c>
      <c r="C99" s="20" t="s">
        <v>24</v>
      </c>
      <c r="D99" s="12"/>
      <c r="E99" s="20"/>
      <c r="F99" s="20"/>
      <c r="G99" s="20"/>
      <c r="H99" s="20"/>
      <c r="I99" s="20"/>
      <c r="J99" s="20"/>
    </row>
    <row r="100" spans="1:10" x14ac:dyDescent="0.25">
      <c r="A100" s="78"/>
      <c r="B100" s="79">
        <v>48125</v>
      </c>
      <c r="C100" s="78" t="s">
        <v>25</v>
      </c>
      <c r="D100" s="80"/>
      <c r="E100" s="78">
        <v>1</v>
      </c>
      <c r="F100" s="78"/>
      <c r="G100" s="78"/>
      <c r="H100" s="78"/>
      <c r="I100" s="78"/>
      <c r="J100" s="78"/>
    </row>
    <row r="101" spans="1:10" x14ac:dyDescent="0.25">
      <c r="A101" s="78"/>
      <c r="B101" s="79">
        <v>48126</v>
      </c>
      <c r="C101" s="78" t="s">
        <v>26</v>
      </c>
      <c r="D101" s="80"/>
      <c r="E101" s="78"/>
      <c r="F101" s="78">
        <v>1</v>
      </c>
      <c r="G101" s="78"/>
      <c r="H101" s="78"/>
      <c r="I101" s="78"/>
      <c r="J101" s="78"/>
    </row>
    <row r="102" spans="1:10" x14ac:dyDescent="0.25">
      <c r="A102" s="20"/>
      <c r="B102" s="3">
        <v>48127</v>
      </c>
      <c r="C102" s="20" t="s">
        <v>27</v>
      </c>
      <c r="D102" s="12"/>
      <c r="E102" s="20"/>
      <c r="F102" s="20"/>
      <c r="G102" s="20"/>
      <c r="H102" s="20"/>
      <c r="I102" s="20"/>
      <c r="J102" s="20"/>
    </row>
    <row r="103" spans="1:10" x14ac:dyDescent="0.25">
      <c r="A103" s="20"/>
      <c r="B103" s="3">
        <v>48128</v>
      </c>
      <c r="C103" s="20" t="s">
        <v>28</v>
      </c>
      <c r="D103" s="12"/>
      <c r="E103" s="20"/>
      <c r="F103" s="20"/>
      <c r="G103" s="20"/>
      <c r="H103" s="20"/>
      <c r="I103" s="20"/>
      <c r="J103" s="20"/>
    </row>
    <row r="104" spans="1:10" x14ac:dyDescent="0.25">
      <c r="A104" s="20"/>
      <c r="B104" s="3">
        <v>48129</v>
      </c>
      <c r="C104" s="20" t="s">
        <v>29</v>
      </c>
      <c r="D104" s="12"/>
      <c r="E104" s="20"/>
      <c r="F104" s="20"/>
      <c r="G104" s="20"/>
      <c r="H104" s="20"/>
      <c r="I104" s="20"/>
      <c r="J104" s="20"/>
    </row>
    <row r="105" spans="1:10" x14ac:dyDescent="0.25">
      <c r="A105" s="20"/>
      <c r="B105" s="3">
        <v>48130</v>
      </c>
      <c r="C105" s="20" t="s">
        <v>23</v>
      </c>
      <c r="D105" s="12"/>
      <c r="E105" s="20"/>
      <c r="F105" s="20"/>
      <c r="G105" s="20"/>
      <c r="H105" s="20"/>
      <c r="I105" s="20"/>
      <c r="J105" s="20"/>
    </row>
    <row r="106" spans="1:10" x14ac:dyDescent="0.25">
      <c r="A106" s="20"/>
      <c r="B106" s="3">
        <v>48131</v>
      </c>
      <c r="C106" s="20" t="s">
        <v>24</v>
      </c>
      <c r="D106" s="12"/>
      <c r="E106" s="20"/>
      <c r="F106" s="20"/>
      <c r="G106" s="20"/>
      <c r="H106" s="20"/>
      <c r="I106" s="20"/>
      <c r="J106" s="20"/>
    </row>
    <row r="107" spans="1:10" x14ac:dyDescent="0.25">
      <c r="A107" s="78"/>
      <c r="B107" s="79">
        <v>48132</v>
      </c>
      <c r="C107" s="78" t="s">
        <v>25</v>
      </c>
      <c r="D107" s="80"/>
      <c r="E107" s="78">
        <v>1</v>
      </c>
      <c r="F107" s="78"/>
      <c r="G107" s="78"/>
      <c r="H107" s="78"/>
      <c r="I107" s="78"/>
      <c r="J107" s="78"/>
    </row>
    <row r="108" spans="1:10" x14ac:dyDescent="0.25">
      <c r="A108" s="78"/>
      <c r="B108" s="79">
        <v>48133</v>
      </c>
      <c r="C108" s="78" t="s">
        <v>26</v>
      </c>
      <c r="D108" s="80"/>
      <c r="E108" s="78"/>
      <c r="F108" s="78">
        <v>1</v>
      </c>
      <c r="G108" s="78"/>
      <c r="H108" s="78"/>
      <c r="I108" s="78"/>
      <c r="J108" s="78"/>
    </row>
    <row r="109" spans="1:10" x14ac:dyDescent="0.25">
      <c r="A109" s="20"/>
      <c r="B109" s="3">
        <v>48134</v>
      </c>
      <c r="C109" s="20" t="s">
        <v>27</v>
      </c>
      <c r="D109" s="12"/>
      <c r="E109" s="20"/>
      <c r="F109" s="20"/>
      <c r="G109" s="20"/>
      <c r="H109" s="20"/>
      <c r="I109" s="20"/>
      <c r="J109" s="20"/>
    </row>
    <row r="110" spans="1:10" x14ac:dyDescent="0.25">
      <c r="A110" s="20"/>
      <c r="B110" s="3">
        <v>48135</v>
      </c>
      <c r="C110" s="20" t="s">
        <v>28</v>
      </c>
      <c r="D110" s="12"/>
      <c r="E110" s="20"/>
      <c r="F110" s="20"/>
      <c r="G110" s="20"/>
      <c r="H110" s="20"/>
      <c r="I110" s="20"/>
      <c r="J110" s="20"/>
    </row>
    <row r="111" spans="1:10" x14ac:dyDescent="0.25">
      <c r="A111" s="20"/>
      <c r="B111" s="3">
        <v>48136</v>
      </c>
      <c r="C111" s="20" t="s">
        <v>29</v>
      </c>
      <c r="D111" s="12"/>
      <c r="E111" s="20"/>
      <c r="F111" s="20"/>
      <c r="G111" s="20"/>
      <c r="H111" s="20"/>
      <c r="I111" s="20"/>
      <c r="J111" s="20"/>
    </row>
    <row r="112" spans="1:10" x14ac:dyDescent="0.25">
      <c r="A112" s="20"/>
      <c r="B112" s="3">
        <v>48137</v>
      </c>
      <c r="C112" s="20" t="s">
        <v>23</v>
      </c>
      <c r="D112" s="12"/>
      <c r="E112" s="20"/>
      <c r="F112" s="20"/>
      <c r="G112" s="20"/>
      <c r="H112" s="20"/>
      <c r="I112" s="20"/>
      <c r="J112" s="20"/>
    </row>
    <row r="113" spans="1:14" x14ac:dyDescent="0.25">
      <c r="A113" s="20"/>
      <c r="B113" s="3">
        <v>48138</v>
      </c>
      <c r="C113" s="20" t="s">
        <v>24</v>
      </c>
      <c r="D113" s="12"/>
      <c r="E113" s="20"/>
      <c r="F113" s="20"/>
      <c r="G113" s="20"/>
      <c r="H113" s="20"/>
      <c r="I113" s="20"/>
      <c r="J113" s="20"/>
    </row>
    <row r="114" spans="1:14" x14ac:dyDescent="0.25">
      <c r="A114" s="78"/>
      <c r="B114" s="79">
        <v>48139</v>
      </c>
      <c r="C114" s="78" t="s">
        <v>25</v>
      </c>
      <c r="D114" s="80"/>
      <c r="E114" s="78">
        <v>1</v>
      </c>
      <c r="F114" s="78"/>
      <c r="G114" s="78"/>
      <c r="H114" s="78"/>
      <c r="I114" s="78"/>
      <c r="J114" s="78"/>
    </row>
    <row r="115" spans="1:14" x14ac:dyDescent="0.25">
      <c r="A115" s="78"/>
      <c r="B115" s="79">
        <v>48140</v>
      </c>
      <c r="C115" s="78" t="s">
        <v>26</v>
      </c>
      <c r="D115" s="80"/>
      <c r="E115" s="78"/>
      <c r="F115" s="78">
        <v>1</v>
      </c>
      <c r="G115" s="78"/>
      <c r="H115" s="78"/>
      <c r="I115" s="78"/>
      <c r="J115" s="78"/>
    </row>
    <row r="116" spans="1:14" x14ac:dyDescent="0.25">
      <c r="A116" s="20"/>
      <c r="B116" s="3">
        <v>48141</v>
      </c>
      <c r="C116" s="20" t="s">
        <v>27</v>
      </c>
      <c r="D116" s="12"/>
      <c r="E116" s="20"/>
      <c r="F116" s="20"/>
      <c r="G116" s="20"/>
      <c r="H116" s="20"/>
      <c r="I116" s="20"/>
      <c r="J116" s="20"/>
    </row>
    <row r="117" spans="1:14" x14ac:dyDescent="0.25">
      <c r="A117" s="20"/>
      <c r="B117" s="3">
        <v>48142</v>
      </c>
      <c r="C117" s="20" t="s">
        <v>28</v>
      </c>
      <c r="D117" s="12"/>
      <c r="E117" s="20"/>
      <c r="F117" s="20"/>
      <c r="G117" s="20"/>
      <c r="H117" s="20"/>
      <c r="I117" s="20"/>
      <c r="J117" s="20"/>
    </row>
    <row r="118" spans="1:14" x14ac:dyDescent="0.25">
      <c r="A118" s="20"/>
      <c r="B118" s="3">
        <v>48143</v>
      </c>
      <c r="C118" s="20" t="s">
        <v>29</v>
      </c>
      <c r="D118" s="12"/>
      <c r="E118" s="20"/>
      <c r="F118" s="20"/>
      <c r="G118" s="20"/>
      <c r="H118" s="20"/>
      <c r="I118" s="20"/>
      <c r="J118" s="20"/>
    </row>
    <row r="119" spans="1:14" x14ac:dyDescent="0.25">
      <c r="A119" s="20"/>
      <c r="B119" s="3">
        <v>48144</v>
      </c>
      <c r="C119" s="20" t="s">
        <v>23</v>
      </c>
      <c r="D119" s="12"/>
      <c r="E119" s="20"/>
      <c r="F119" s="20"/>
      <c r="G119" s="20"/>
      <c r="H119" s="20"/>
      <c r="I119" s="20"/>
      <c r="J119" s="20"/>
    </row>
    <row r="120" spans="1:14" x14ac:dyDescent="0.25">
      <c r="A120" s="20"/>
      <c r="B120" s="3">
        <v>48145</v>
      </c>
      <c r="C120" s="20" t="s">
        <v>24</v>
      </c>
      <c r="D120" s="12"/>
      <c r="E120" s="20"/>
      <c r="F120" s="20"/>
      <c r="G120" s="20"/>
      <c r="H120" s="20"/>
      <c r="I120" s="20"/>
      <c r="J120" s="20"/>
    </row>
    <row r="121" spans="1:14" x14ac:dyDescent="0.25">
      <c r="A121" s="78"/>
      <c r="B121" s="79">
        <v>48146</v>
      </c>
      <c r="C121" s="78" t="s">
        <v>25</v>
      </c>
      <c r="D121" s="80"/>
      <c r="E121" s="78">
        <v>1</v>
      </c>
      <c r="F121" s="78"/>
      <c r="G121" s="78"/>
      <c r="H121" s="78"/>
      <c r="I121" s="78"/>
      <c r="J121" s="78"/>
    </row>
    <row r="122" spans="1:14" x14ac:dyDescent="0.25">
      <c r="A122" s="78"/>
      <c r="B122" s="79">
        <v>48147</v>
      </c>
      <c r="C122" s="78" t="s">
        <v>26</v>
      </c>
      <c r="D122" s="80"/>
      <c r="E122" s="78"/>
      <c r="F122" s="78">
        <v>1</v>
      </c>
      <c r="G122" s="78"/>
      <c r="H122" s="78"/>
      <c r="I122" s="78"/>
      <c r="J122" s="78"/>
    </row>
    <row r="123" spans="1:14" x14ac:dyDescent="0.25">
      <c r="A123" s="20"/>
      <c r="B123" s="3">
        <v>48148</v>
      </c>
      <c r="C123" s="20" t="s">
        <v>27</v>
      </c>
      <c r="D123" s="12"/>
      <c r="E123" s="20"/>
      <c r="F123" s="20"/>
      <c r="G123" s="20"/>
      <c r="H123" s="20"/>
      <c r="I123" s="20"/>
      <c r="J123" s="20"/>
    </row>
    <row r="124" spans="1:14" x14ac:dyDescent="0.25">
      <c r="A124" s="20"/>
      <c r="B124" s="3">
        <v>48149</v>
      </c>
      <c r="C124" s="20" t="s">
        <v>28</v>
      </c>
      <c r="D124" s="12"/>
      <c r="E124" s="20"/>
      <c r="F124" s="20"/>
      <c r="G124" s="20"/>
      <c r="H124" s="20"/>
      <c r="I124" s="20"/>
      <c r="J124" s="20"/>
    </row>
    <row r="125" spans="1:14" x14ac:dyDescent="0.25">
      <c r="A125" s="20"/>
      <c r="B125" s="3">
        <v>48150</v>
      </c>
      <c r="C125" s="20" t="s">
        <v>29</v>
      </c>
      <c r="D125" s="12"/>
      <c r="E125" s="20"/>
      <c r="F125" s="20"/>
      <c r="G125" s="20"/>
      <c r="H125" s="20"/>
      <c r="I125" s="20"/>
      <c r="J125" s="20"/>
    </row>
    <row r="126" spans="1:14" x14ac:dyDescent="0.25">
      <c r="A126" s="20"/>
      <c r="B126" s="3">
        <v>48151</v>
      </c>
      <c r="C126" s="20" t="s">
        <v>23</v>
      </c>
      <c r="D126" s="12"/>
      <c r="E126" s="20"/>
      <c r="F126" s="20"/>
      <c r="G126" s="20"/>
      <c r="H126" s="20"/>
      <c r="I126" s="20"/>
      <c r="J126" s="20"/>
    </row>
    <row r="127" spans="1:14" x14ac:dyDescent="0.25">
      <c r="A127" s="84"/>
      <c r="B127" s="85">
        <v>48152</v>
      </c>
      <c r="C127" s="84" t="s">
        <v>24</v>
      </c>
      <c r="D127" s="91" t="s">
        <v>140</v>
      </c>
      <c r="E127" s="84"/>
      <c r="F127" s="84"/>
      <c r="G127" s="84"/>
      <c r="H127" s="84"/>
      <c r="I127" s="84"/>
      <c r="J127" s="84">
        <v>1</v>
      </c>
      <c r="K127" s="105" t="s">
        <v>141</v>
      </c>
      <c r="L127" s="106"/>
      <c r="M127" s="106"/>
      <c r="N127" s="106"/>
    </row>
    <row r="128" spans="1:14" x14ac:dyDescent="0.25">
      <c r="A128" s="9" t="s">
        <v>36</v>
      </c>
      <c r="B128" s="10">
        <v>48153</v>
      </c>
      <c r="C128" s="9" t="s">
        <v>25</v>
      </c>
      <c r="D128" s="11" t="s">
        <v>37</v>
      </c>
      <c r="E128" s="9"/>
      <c r="F128" s="9"/>
      <c r="G128" s="9">
        <v>1</v>
      </c>
      <c r="H128" s="9"/>
      <c r="I128" s="9"/>
      <c r="J128" s="9"/>
      <c r="K128" s="105"/>
      <c r="L128" s="106"/>
      <c r="M128" s="106"/>
      <c r="N128" s="106"/>
    </row>
    <row r="129" spans="1:14" x14ac:dyDescent="0.25">
      <c r="A129" s="78"/>
      <c r="B129" s="79">
        <v>48154</v>
      </c>
      <c r="C129" s="78" t="s">
        <v>26</v>
      </c>
      <c r="D129" s="80"/>
      <c r="E129" s="78"/>
      <c r="F129" s="78">
        <v>1</v>
      </c>
      <c r="G129" s="78"/>
      <c r="H129" s="78"/>
      <c r="I129" s="78"/>
      <c r="J129" s="78"/>
      <c r="K129" s="105"/>
      <c r="L129" s="106"/>
      <c r="M129" s="106"/>
      <c r="N129" s="106"/>
    </row>
    <row r="130" spans="1:14" x14ac:dyDescent="0.25">
      <c r="A130" s="20"/>
      <c r="B130" s="3">
        <v>48155</v>
      </c>
      <c r="C130" s="20" t="s">
        <v>27</v>
      </c>
      <c r="D130" s="12"/>
      <c r="E130" s="20"/>
      <c r="F130" s="20"/>
      <c r="G130" s="20"/>
      <c r="H130" s="20"/>
      <c r="I130" s="20"/>
      <c r="J130" s="20"/>
    </row>
    <row r="131" spans="1:14" x14ac:dyDescent="0.25">
      <c r="A131" s="20"/>
      <c r="B131" s="3">
        <v>48156</v>
      </c>
      <c r="C131" s="20" t="s">
        <v>28</v>
      </c>
      <c r="D131" s="12"/>
      <c r="E131" s="20"/>
      <c r="F131" s="20"/>
      <c r="G131" s="20"/>
      <c r="H131" s="20"/>
      <c r="I131" s="20"/>
      <c r="J131" s="20"/>
    </row>
    <row r="132" spans="1:14" x14ac:dyDescent="0.25">
      <c r="A132" s="20"/>
      <c r="B132" s="3">
        <v>48157</v>
      </c>
      <c r="C132" s="20" t="s">
        <v>29</v>
      </c>
      <c r="D132" s="12"/>
      <c r="E132" s="20"/>
      <c r="F132" s="20"/>
      <c r="G132" s="20"/>
      <c r="H132" s="20"/>
      <c r="I132" s="20"/>
      <c r="J132" s="20"/>
    </row>
    <row r="133" spans="1:14" x14ac:dyDescent="0.25">
      <c r="A133" s="20"/>
      <c r="B133" s="3">
        <v>48158</v>
      </c>
      <c r="C133" s="20" t="s">
        <v>23</v>
      </c>
      <c r="D133" s="12"/>
      <c r="E133" s="20"/>
      <c r="F133" s="20"/>
      <c r="G133" s="20"/>
      <c r="H133" s="20"/>
      <c r="I133" s="20"/>
      <c r="J133" s="20"/>
    </row>
    <row r="134" spans="1:14" x14ac:dyDescent="0.25">
      <c r="A134" s="20"/>
      <c r="B134" s="3">
        <v>48159</v>
      </c>
      <c r="C134" s="20" t="s">
        <v>24</v>
      </c>
      <c r="D134" s="12"/>
      <c r="E134" s="20"/>
      <c r="F134" s="20"/>
      <c r="G134" s="20"/>
      <c r="H134" s="20"/>
      <c r="I134" s="20"/>
      <c r="J134" s="20"/>
    </row>
    <row r="135" spans="1:14" x14ac:dyDescent="0.25">
      <c r="A135" s="78"/>
      <c r="B135" s="79">
        <v>48160</v>
      </c>
      <c r="C135" s="78" t="s">
        <v>25</v>
      </c>
      <c r="D135" s="80"/>
      <c r="E135" s="78">
        <v>1</v>
      </c>
      <c r="F135" s="78"/>
      <c r="G135" s="78"/>
      <c r="H135" s="78"/>
      <c r="I135" s="78"/>
      <c r="J135" s="78"/>
    </row>
    <row r="136" spans="1:14" x14ac:dyDescent="0.25">
      <c r="A136" s="78"/>
      <c r="B136" s="79">
        <v>48161</v>
      </c>
      <c r="C136" s="78" t="s">
        <v>26</v>
      </c>
      <c r="D136" s="80"/>
      <c r="E136" s="78"/>
      <c r="F136" s="78">
        <v>1</v>
      </c>
      <c r="G136" s="78"/>
      <c r="H136" s="78"/>
      <c r="I136" s="78"/>
      <c r="J136" s="78"/>
    </row>
    <row r="137" spans="1:14" x14ac:dyDescent="0.25">
      <c r="A137" s="20"/>
      <c r="B137" s="3">
        <v>48162</v>
      </c>
      <c r="C137" s="20" t="s">
        <v>27</v>
      </c>
      <c r="D137" s="12"/>
      <c r="E137" s="20"/>
      <c r="F137" s="20"/>
      <c r="G137" s="20"/>
      <c r="H137" s="20"/>
      <c r="I137" s="20"/>
      <c r="J137" s="20"/>
      <c r="K137" s="105" t="s">
        <v>141</v>
      </c>
      <c r="L137" s="106"/>
      <c r="M137" s="106"/>
      <c r="N137" s="106"/>
    </row>
    <row r="138" spans="1:14" x14ac:dyDescent="0.25">
      <c r="A138" s="9"/>
      <c r="B138" s="10">
        <v>48163</v>
      </c>
      <c r="C138" s="9" t="s">
        <v>28</v>
      </c>
      <c r="D138" s="11" t="s">
        <v>38</v>
      </c>
      <c r="E138" s="9"/>
      <c r="F138" s="9"/>
      <c r="G138" s="9"/>
      <c r="H138" s="9"/>
      <c r="I138" s="9">
        <v>1</v>
      </c>
      <c r="J138" s="9"/>
      <c r="K138" s="105"/>
      <c r="L138" s="106"/>
      <c r="M138" s="106"/>
      <c r="N138" s="106"/>
    </row>
    <row r="139" spans="1:14" x14ac:dyDescent="0.25">
      <c r="A139" s="84"/>
      <c r="B139" s="85">
        <v>48164</v>
      </c>
      <c r="C139" s="84" t="s">
        <v>29</v>
      </c>
      <c r="D139" s="91" t="s">
        <v>140</v>
      </c>
      <c r="E139" s="84"/>
      <c r="F139" s="84"/>
      <c r="G139" s="84"/>
      <c r="H139" s="84"/>
      <c r="I139" s="84"/>
      <c r="J139" s="84">
        <v>1</v>
      </c>
      <c r="K139" s="105"/>
      <c r="L139" s="106"/>
      <c r="M139" s="106"/>
      <c r="N139" s="106"/>
    </row>
    <row r="140" spans="1:14" x14ac:dyDescent="0.25">
      <c r="A140" s="20"/>
      <c r="B140" s="3">
        <v>48165</v>
      </c>
      <c r="C140" s="20" t="s">
        <v>23</v>
      </c>
      <c r="D140" s="12"/>
      <c r="E140" s="20"/>
      <c r="F140" s="20"/>
      <c r="G140" s="20"/>
      <c r="H140" s="20"/>
      <c r="I140" s="20"/>
      <c r="J140" s="20"/>
    </row>
    <row r="141" spans="1:14" x14ac:dyDescent="0.25">
      <c r="A141" s="20"/>
      <c r="B141" s="3">
        <v>48166</v>
      </c>
      <c r="C141" s="20" t="s">
        <v>24</v>
      </c>
      <c r="D141" s="12"/>
      <c r="E141" s="20"/>
      <c r="F141" s="20"/>
      <c r="G141" s="20"/>
      <c r="H141" s="20"/>
      <c r="I141" s="20"/>
      <c r="J141" s="20"/>
    </row>
    <row r="142" spans="1:14" x14ac:dyDescent="0.25">
      <c r="A142" s="78"/>
      <c r="B142" s="79">
        <v>48167</v>
      </c>
      <c r="C142" s="78" t="s">
        <v>25</v>
      </c>
      <c r="D142" s="80"/>
      <c r="E142" s="78">
        <v>1</v>
      </c>
      <c r="F142" s="78"/>
      <c r="G142" s="78"/>
      <c r="H142" s="78"/>
      <c r="I142" s="78"/>
      <c r="J142" s="78"/>
    </row>
    <row r="143" spans="1:14" x14ac:dyDescent="0.25">
      <c r="A143" s="78"/>
      <c r="B143" s="79">
        <v>48168</v>
      </c>
      <c r="C143" s="78" t="s">
        <v>26</v>
      </c>
      <c r="D143" s="80"/>
      <c r="E143" s="78"/>
      <c r="F143" s="78">
        <v>1</v>
      </c>
      <c r="G143" s="78"/>
      <c r="H143" s="78"/>
      <c r="I143" s="78"/>
      <c r="J143" s="78"/>
    </row>
    <row r="144" spans="1:14" x14ac:dyDescent="0.25">
      <c r="A144" s="20"/>
      <c r="B144" s="3">
        <v>48169</v>
      </c>
      <c r="C144" s="20" t="s">
        <v>27</v>
      </c>
      <c r="D144" s="12"/>
      <c r="E144" s="20"/>
      <c r="F144" s="20"/>
      <c r="G144" s="20"/>
      <c r="H144" s="20"/>
      <c r="I144" s="20"/>
      <c r="J144" s="20"/>
    </row>
    <row r="145" spans="1:10" x14ac:dyDescent="0.25">
      <c r="A145" s="20"/>
      <c r="B145" s="3">
        <v>48170</v>
      </c>
      <c r="C145" s="20" t="s">
        <v>28</v>
      </c>
      <c r="D145" s="12"/>
      <c r="E145" s="20"/>
      <c r="F145" s="20"/>
      <c r="G145" s="20"/>
      <c r="H145" s="20"/>
      <c r="I145" s="20"/>
      <c r="J145" s="20"/>
    </row>
    <row r="146" spans="1:10" x14ac:dyDescent="0.25">
      <c r="A146" s="20"/>
      <c r="B146" s="3">
        <v>48171</v>
      </c>
      <c r="C146" s="20" t="s">
        <v>29</v>
      </c>
      <c r="D146" s="12"/>
      <c r="E146" s="20"/>
      <c r="F146" s="20"/>
      <c r="G146" s="20"/>
      <c r="H146" s="20"/>
      <c r="I146" s="20"/>
      <c r="J146" s="20"/>
    </row>
    <row r="147" spans="1:10" x14ac:dyDescent="0.25">
      <c r="A147" s="20"/>
      <c r="B147" s="3">
        <v>48172</v>
      </c>
      <c r="C147" s="20" t="s">
        <v>23</v>
      </c>
      <c r="D147" s="12"/>
      <c r="E147" s="20"/>
      <c r="F147" s="20"/>
      <c r="G147" s="20"/>
      <c r="H147" s="20"/>
      <c r="I147" s="20"/>
      <c r="J147" s="20"/>
    </row>
    <row r="148" spans="1:10" x14ac:dyDescent="0.25">
      <c r="A148" s="20"/>
      <c r="B148" s="3">
        <v>48173</v>
      </c>
      <c r="C148" s="20" t="s">
        <v>24</v>
      </c>
      <c r="D148" s="12"/>
      <c r="E148" s="20"/>
      <c r="F148" s="20"/>
      <c r="G148" s="20"/>
      <c r="H148" s="20"/>
      <c r="I148" s="20"/>
      <c r="J148" s="20"/>
    </row>
    <row r="149" spans="1:10" x14ac:dyDescent="0.25">
      <c r="A149" s="78"/>
      <c r="B149" s="79">
        <v>48174</v>
      </c>
      <c r="C149" s="78" t="s">
        <v>25</v>
      </c>
      <c r="D149" s="80"/>
      <c r="E149" s="78">
        <v>1</v>
      </c>
      <c r="F149" s="78"/>
      <c r="G149" s="78"/>
      <c r="H149" s="78"/>
      <c r="I149" s="78"/>
      <c r="J149" s="78"/>
    </row>
    <row r="150" spans="1:10" x14ac:dyDescent="0.25">
      <c r="A150" s="78"/>
      <c r="B150" s="79">
        <v>48175</v>
      </c>
      <c r="C150" s="78" t="s">
        <v>26</v>
      </c>
      <c r="D150" s="80"/>
      <c r="E150" s="78"/>
      <c r="F150" s="78">
        <v>1</v>
      </c>
      <c r="G150" s="78"/>
      <c r="H150" s="78"/>
      <c r="I150" s="78"/>
      <c r="J150" s="78"/>
    </row>
    <row r="151" spans="1:10" x14ac:dyDescent="0.25">
      <c r="A151" s="20"/>
      <c r="B151" s="3">
        <v>48176</v>
      </c>
      <c r="C151" s="20" t="s">
        <v>27</v>
      </c>
      <c r="D151" s="12"/>
      <c r="E151" s="20"/>
      <c r="F151" s="20"/>
      <c r="G151" s="20"/>
      <c r="H151" s="20"/>
      <c r="I151" s="20"/>
      <c r="J151" s="20"/>
    </row>
    <row r="152" spans="1:10" x14ac:dyDescent="0.25">
      <c r="A152" s="20"/>
      <c r="B152" s="3">
        <v>48177</v>
      </c>
      <c r="C152" s="20" t="s">
        <v>28</v>
      </c>
      <c r="D152" s="12"/>
      <c r="E152" s="20"/>
      <c r="F152" s="20"/>
      <c r="G152" s="20"/>
      <c r="H152" s="20"/>
      <c r="I152" s="20"/>
      <c r="J152" s="20"/>
    </row>
    <row r="153" spans="1:10" x14ac:dyDescent="0.25">
      <c r="A153" s="20"/>
      <c r="B153" s="3">
        <v>48178</v>
      </c>
      <c r="C153" s="20" t="s">
        <v>29</v>
      </c>
      <c r="D153" s="12"/>
      <c r="E153" s="20"/>
      <c r="F153" s="20"/>
      <c r="G153" s="20"/>
      <c r="H153" s="20"/>
      <c r="I153" s="20"/>
      <c r="J153" s="20"/>
    </row>
    <row r="154" spans="1:10" x14ac:dyDescent="0.25">
      <c r="A154" s="20"/>
      <c r="B154" s="3">
        <v>48179</v>
      </c>
      <c r="C154" s="20" t="s">
        <v>23</v>
      </c>
      <c r="D154" s="12"/>
      <c r="E154" s="20"/>
      <c r="F154" s="20"/>
      <c r="G154" s="20"/>
      <c r="H154" s="20"/>
      <c r="I154" s="20"/>
      <c r="J154" s="20"/>
    </row>
    <row r="155" spans="1:10" x14ac:dyDescent="0.25">
      <c r="A155" s="20"/>
      <c r="B155" s="3">
        <v>48180</v>
      </c>
      <c r="C155" s="20" t="s">
        <v>24</v>
      </c>
      <c r="D155" s="12"/>
      <c r="E155" s="20"/>
      <c r="F155" s="20"/>
      <c r="G155" s="20"/>
      <c r="H155" s="20"/>
      <c r="I155" s="20"/>
      <c r="J155" s="20"/>
    </row>
    <row r="156" spans="1:10" x14ac:dyDescent="0.25">
      <c r="A156" s="78"/>
      <c r="B156" s="79">
        <v>48181</v>
      </c>
      <c r="C156" s="78" t="s">
        <v>25</v>
      </c>
      <c r="D156" s="80"/>
      <c r="E156" s="78">
        <v>1</v>
      </c>
      <c r="F156" s="78"/>
      <c r="G156" s="78"/>
      <c r="H156" s="78"/>
      <c r="I156" s="78"/>
      <c r="J156" s="78"/>
    </row>
    <row r="157" spans="1:10" x14ac:dyDescent="0.25">
      <c r="A157" s="78"/>
      <c r="B157" s="79">
        <v>48182</v>
      </c>
      <c r="C157" s="78" t="s">
        <v>26</v>
      </c>
      <c r="D157" s="80"/>
      <c r="E157" s="78"/>
      <c r="F157" s="78">
        <v>1</v>
      </c>
      <c r="G157" s="78"/>
      <c r="H157" s="78"/>
      <c r="I157" s="78"/>
      <c r="J157" s="78"/>
    </row>
    <row r="158" spans="1:10" x14ac:dyDescent="0.25">
      <c r="A158" s="20" t="s">
        <v>39</v>
      </c>
      <c r="B158" s="3">
        <v>48183</v>
      </c>
      <c r="C158" s="20" t="s">
        <v>27</v>
      </c>
      <c r="D158" s="12"/>
      <c r="E158" s="20"/>
      <c r="F158" s="20"/>
      <c r="G158" s="20"/>
      <c r="H158" s="20"/>
      <c r="I158" s="20"/>
      <c r="J158" s="20"/>
    </row>
    <row r="159" spans="1:10" x14ac:dyDescent="0.25">
      <c r="A159" s="20"/>
      <c r="B159" s="3">
        <v>48184</v>
      </c>
      <c r="C159" s="20" t="s">
        <v>28</v>
      </c>
      <c r="D159" s="12"/>
      <c r="E159" s="20"/>
      <c r="F159" s="20"/>
      <c r="G159" s="20"/>
      <c r="H159" s="20"/>
      <c r="I159" s="20"/>
      <c r="J159" s="20"/>
    </row>
    <row r="160" spans="1:10" x14ac:dyDescent="0.25">
      <c r="A160" s="20"/>
      <c r="B160" s="3">
        <v>48185</v>
      </c>
      <c r="C160" s="20" t="s">
        <v>29</v>
      </c>
      <c r="D160" s="12"/>
      <c r="E160" s="20"/>
      <c r="F160" s="20"/>
      <c r="G160" s="20"/>
      <c r="H160" s="20"/>
      <c r="I160" s="20"/>
      <c r="J160" s="20"/>
    </row>
    <row r="161" spans="1:10" x14ac:dyDescent="0.25">
      <c r="A161" s="20"/>
      <c r="B161" s="3">
        <v>48186</v>
      </c>
      <c r="C161" s="20" t="s">
        <v>23</v>
      </c>
      <c r="D161" s="12"/>
      <c r="E161" s="20"/>
      <c r="F161" s="20"/>
      <c r="G161" s="20"/>
      <c r="H161" s="20"/>
      <c r="I161" s="20"/>
      <c r="J161" s="20"/>
    </row>
    <row r="162" spans="1:10" x14ac:dyDescent="0.25">
      <c r="A162" s="20"/>
      <c r="B162" s="3">
        <v>48187</v>
      </c>
      <c r="C162" s="20" t="s">
        <v>24</v>
      </c>
      <c r="D162" s="12"/>
      <c r="E162" s="20"/>
      <c r="F162" s="20"/>
      <c r="G162" s="20"/>
      <c r="H162" s="20"/>
      <c r="I162" s="20"/>
      <c r="J162" s="20"/>
    </row>
    <row r="163" spans="1:10" x14ac:dyDescent="0.25">
      <c r="A163" s="78"/>
      <c r="B163" s="79">
        <v>48188</v>
      </c>
      <c r="C163" s="78" t="s">
        <v>25</v>
      </c>
      <c r="D163" s="80"/>
      <c r="E163" s="78">
        <v>1</v>
      </c>
      <c r="F163" s="78"/>
      <c r="G163" s="78"/>
      <c r="H163" s="78"/>
      <c r="I163" s="78"/>
      <c r="J163" s="78"/>
    </row>
    <row r="164" spans="1:10" x14ac:dyDescent="0.25">
      <c r="A164" s="78"/>
      <c r="B164" s="79">
        <v>48189</v>
      </c>
      <c r="C164" s="78" t="s">
        <v>26</v>
      </c>
      <c r="D164" s="80"/>
      <c r="E164" s="78"/>
      <c r="F164" s="78">
        <v>1</v>
      </c>
      <c r="G164" s="78"/>
      <c r="H164" s="78"/>
      <c r="I164" s="78"/>
      <c r="J164" s="78"/>
    </row>
    <row r="165" spans="1:10" x14ac:dyDescent="0.25">
      <c r="A165" s="20"/>
      <c r="B165" s="3">
        <v>48190</v>
      </c>
      <c r="C165" s="20" t="s">
        <v>27</v>
      </c>
      <c r="D165" s="12"/>
      <c r="E165" s="20"/>
      <c r="F165" s="20"/>
      <c r="G165" s="20"/>
      <c r="H165" s="20"/>
      <c r="I165" s="20"/>
      <c r="J165" s="20"/>
    </row>
    <row r="166" spans="1:10" x14ac:dyDescent="0.25">
      <c r="A166" s="20"/>
      <c r="B166" s="3">
        <v>48191</v>
      </c>
      <c r="C166" s="20" t="s">
        <v>28</v>
      </c>
      <c r="D166" s="12"/>
      <c r="E166" s="20"/>
      <c r="F166" s="20"/>
      <c r="G166" s="20"/>
      <c r="H166" s="20"/>
      <c r="I166" s="20"/>
      <c r="J166" s="20"/>
    </row>
    <row r="167" spans="1:10" x14ac:dyDescent="0.25">
      <c r="A167" s="20"/>
      <c r="B167" s="3">
        <v>48192</v>
      </c>
      <c r="C167" s="20" t="s">
        <v>29</v>
      </c>
      <c r="D167" s="12"/>
      <c r="E167" s="20"/>
      <c r="F167" s="20"/>
      <c r="G167" s="20"/>
      <c r="H167" s="20"/>
      <c r="I167" s="20"/>
      <c r="J167" s="20"/>
    </row>
    <row r="168" spans="1:10" x14ac:dyDescent="0.25">
      <c r="A168" s="20"/>
      <c r="B168" s="3">
        <v>48193</v>
      </c>
      <c r="C168" s="20" t="s">
        <v>23</v>
      </c>
      <c r="D168" s="12"/>
      <c r="E168" s="20"/>
      <c r="F168" s="20"/>
      <c r="G168" s="20"/>
      <c r="H168" s="20"/>
      <c r="I168" s="20"/>
      <c r="J168" s="20"/>
    </row>
    <row r="169" spans="1:10" x14ac:dyDescent="0.25">
      <c r="A169" s="20"/>
      <c r="B169" s="3">
        <v>48194</v>
      </c>
      <c r="C169" s="20" t="s">
        <v>24</v>
      </c>
      <c r="D169" s="12"/>
      <c r="E169" s="20"/>
      <c r="F169" s="20"/>
      <c r="G169" s="20"/>
      <c r="H169" s="20"/>
      <c r="I169" s="20"/>
      <c r="J169" s="20"/>
    </row>
    <row r="170" spans="1:10" x14ac:dyDescent="0.25">
      <c r="A170" s="78"/>
      <c r="B170" s="79">
        <v>48195</v>
      </c>
      <c r="C170" s="78" t="s">
        <v>25</v>
      </c>
      <c r="D170" s="80"/>
      <c r="E170" s="78">
        <v>1</v>
      </c>
      <c r="F170" s="78"/>
      <c r="G170" s="78"/>
      <c r="H170" s="78"/>
      <c r="I170" s="78"/>
      <c r="J170" s="78"/>
    </row>
    <row r="171" spans="1:10" x14ac:dyDescent="0.25">
      <c r="A171" s="78"/>
      <c r="B171" s="79">
        <v>48196</v>
      </c>
      <c r="C171" s="78" t="s">
        <v>26</v>
      </c>
      <c r="D171" s="80"/>
      <c r="E171" s="78"/>
      <c r="F171" s="78">
        <v>1</v>
      </c>
      <c r="G171" s="78"/>
      <c r="H171" s="78"/>
      <c r="I171" s="78"/>
      <c r="J171" s="78"/>
    </row>
    <row r="172" spans="1:10" x14ac:dyDescent="0.25">
      <c r="A172" s="20"/>
      <c r="B172" s="3">
        <v>48197</v>
      </c>
      <c r="C172" s="20" t="s">
        <v>27</v>
      </c>
      <c r="D172" s="12"/>
      <c r="E172" s="20"/>
      <c r="F172" s="20"/>
      <c r="G172" s="20"/>
      <c r="H172" s="20"/>
      <c r="I172" s="20"/>
      <c r="J172" s="20"/>
    </row>
    <row r="173" spans="1:10" x14ac:dyDescent="0.25">
      <c r="A173" s="20"/>
      <c r="B173" s="3">
        <v>48198</v>
      </c>
      <c r="C173" s="20" t="s">
        <v>28</v>
      </c>
      <c r="D173" s="12"/>
      <c r="E173" s="20"/>
      <c r="F173" s="20"/>
      <c r="G173" s="20"/>
      <c r="H173" s="20"/>
      <c r="I173" s="20"/>
      <c r="J173" s="20"/>
    </row>
    <row r="174" spans="1:10" x14ac:dyDescent="0.25">
      <c r="A174" s="20"/>
      <c r="B174" s="3">
        <v>48199</v>
      </c>
      <c r="C174" s="20" t="s">
        <v>29</v>
      </c>
      <c r="D174" s="12"/>
      <c r="E174" s="20"/>
      <c r="F174" s="20"/>
      <c r="G174" s="20"/>
      <c r="H174" s="20"/>
      <c r="I174" s="20"/>
      <c r="J174" s="20"/>
    </row>
    <row r="175" spans="1:10" x14ac:dyDescent="0.25">
      <c r="A175" s="20"/>
      <c r="B175" s="3">
        <v>48200</v>
      </c>
      <c r="C175" s="20" t="s">
        <v>23</v>
      </c>
      <c r="D175" s="12"/>
      <c r="E175" s="20"/>
      <c r="F175" s="20"/>
      <c r="G175" s="20"/>
      <c r="H175" s="20"/>
      <c r="I175" s="20"/>
      <c r="J175" s="20"/>
    </row>
    <row r="176" spans="1:10" x14ac:dyDescent="0.25">
      <c r="A176" s="20"/>
      <c r="B176" s="3">
        <v>48201</v>
      </c>
      <c r="C176" s="20" t="s">
        <v>24</v>
      </c>
      <c r="D176" s="12"/>
      <c r="E176" s="20"/>
      <c r="F176" s="20"/>
      <c r="G176" s="20"/>
      <c r="H176" s="20"/>
      <c r="I176" s="20"/>
      <c r="J176" s="20"/>
    </row>
    <row r="177" spans="1:10" x14ac:dyDescent="0.25">
      <c r="A177" s="78"/>
      <c r="B177" s="79">
        <v>48202</v>
      </c>
      <c r="C177" s="78" t="s">
        <v>25</v>
      </c>
      <c r="D177" s="80"/>
      <c r="E177" s="78">
        <v>1</v>
      </c>
      <c r="F177" s="78"/>
      <c r="G177" s="78"/>
      <c r="H177" s="78"/>
      <c r="I177" s="78"/>
      <c r="J177" s="78"/>
    </row>
    <row r="178" spans="1:10" x14ac:dyDescent="0.25">
      <c r="A178" s="78"/>
      <c r="B178" s="79">
        <v>48203</v>
      </c>
      <c r="C178" s="78" t="s">
        <v>26</v>
      </c>
      <c r="D178" s="80"/>
      <c r="E178" s="78"/>
      <c r="F178" s="78">
        <v>1</v>
      </c>
      <c r="G178" s="78"/>
      <c r="H178" s="78"/>
      <c r="I178" s="78"/>
      <c r="J178" s="78"/>
    </row>
    <row r="179" spans="1:10" x14ac:dyDescent="0.25">
      <c r="A179" s="20"/>
      <c r="B179" s="3">
        <v>48204</v>
      </c>
      <c r="C179" s="20" t="s">
        <v>27</v>
      </c>
      <c r="D179" s="12"/>
      <c r="E179" s="20"/>
      <c r="F179" s="20"/>
      <c r="G179" s="20"/>
      <c r="H179" s="20"/>
      <c r="I179" s="20"/>
      <c r="J179" s="20"/>
    </row>
    <row r="180" spans="1:10" x14ac:dyDescent="0.25">
      <c r="A180" s="20"/>
      <c r="B180" s="3">
        <v>48205</v>
      </c>
      <c r="C180" s="20" t="s">
        <v>28</v>
      </c>
      <c r="D180" s="12"/>
      <c r="E180" s="20"/>
      <c r="F180" s="20"/>
      <c r="G180" s="20"/>
      <c r="H180" s="20"/>
      <c r="I180" s="20"/>
      <c r="J180" s="20"/>
    </row>
    <row r="181" spans="1:10" x14ac:dyDescent="0.25">
      <c r="A181" s="84"/>
      <c r="B181" s="85">
        <v>48206</v>
      </c>
      <c r="C181" s="84" t="s">
        <v>29</v>
      </c>
      <c r="D181" s="86" t="s">
        <v>40</v>
      </c>
      <c r="E181" s="84"/>
      <c r="F181" s="84"/>
      <c r="G181" s="84"/>
      <c r="H181" s="84"/>
      <c r="I181" s="84"/>
      <c r="J181" s="84">
        <v>0.5</v>
      </c>
    </row>
    <row r="182" spans="1:10" x14ac:dyDescent="0.25">
      <c r="A182" s="9"/>
      <c r="B182" s="10">
        <v>48207</v>
      </c>
      <c r="C182" s="9" t="s">
        <v>23</v>
      </c>
      <c r="D182" s="11" t="s">
        <v>41</v>
      </c>
      <c r="E182" s="9"/>
      <c r="F182" s="9"/>
      <c r="G182" s="9"/>
      <c r="H182" s="9"/>
      <c r="I182" s="9">
        <v>1</v>
      </c>
      <c r="J182" s="9"/>
    </row>
    <row r="183" spans="1:10" x14ac:dyDescent="0.25">
      <c r="A183" s="84"/>
      <c r="B183" s="85">
        <v>48208</v>
      </c>
      <c r="C183" s="84" t="s">
        <v>24</v>
      </c>
      <c r="D183" s="86" t="s">
        <v>42</v>
      </c>
      <c r="E183" s="84"/>
      <c r="F183" s="84"/>
      <c r="G183" s="84"/>
      <c r="H183" s="84"/>
      <c r="I183" s="84"/>
      <c r="J183" s="84">
        <v>1</v>
      </c>
    </row>
    <row r="184" spans="1:10" x14ac:dyDescent="0.25">
      <c r="A184" s="78"/>
      <c r="B184" s="79">
        <v>48209</v>
      </c>
      <c r="C184" s="78" t="s">
        <v>25</v>
      </c>
      <c r="D184" s="80" t="s">
        <v>42</v>
      </c>
      <c r="E184" s="78">
        <v>1</v>
      </c>
      <c r="F184" s="78"/>
      <c r="G184" s="78"/>
      <c r="H184" s="78"/>
      <c r="I184" s="78"/>
      <c r="J184" s="78"/>
    </row>
    <row r="185" spans="1:10" x14ac:dyDescent="0.25">
      <c r="A185" s="78"/>
      <c r="B185" s="79">
        <v>48210</v>
      </c>
      <c r="C185" s="78" t="s">
        <v>26</v>
      </c>
      <c r="D185" s="80" t="s">
        <v>42</v>
      </c>
      <c r="E185" s="78"/>
      <c r="F185" s="78">
        <v>1</v>
      </c>
      <c r="G185" s="78"/>
      <c r="H185" s="78"/>
      <c r="I185" s="78"/>
      <c r="J185" s="78"/>
    </row>
    <row r="186" spans="1:10" x14ac:dyDescent="0.25">
      <c r="A186" s="84"/>
      <c r="B186" s="85">
        <v>48211</v>
      </c>
      <c r="C186" s="84" t="s">
        <v>27</v>
      </c>
      <c r="D186" s="86" t="s">
        <v>42</v>
      </c>
      <c r="E186" s="84"/>
      <c r="F186" s="84"/>
      <c r="G186" s="84"/>
      <c r="H186" s="84"/>
      <c r="I186" s="84"/>
      <c r="J186" s="84">
        <v>1</v>
      </c>
    </row>
    <row r="187" spans="1:10" x14ac:dyDescent="0.25">
      <c r="A187" s="84"/>
      <c r="B187" s="85">
        <v>48212</v>
      </c>
      <c r="C187" s="84" t="s">
        <v>28</v>
      </c>
      <c r="D187" s="86" t="s">
        <v>42</v>
      </c>
      <c r="E187" s="84"/>
      <c r="F187" s="84"/>
      <c r="G187" s="84"/>
      <c r="H187" s="84"/>
      <c r="I187" s="84"/>
      <c r="J187" s="84">
        <v>1</v>
      </c>
    </row>
    <row r="188" spans="1:10" x14ac:dyDescent="0.25">
      <c r="A188" s="84"/>
      <c r="B188" s="85">
        <v>48213</v>
      </c>
      <c r="C188" s="84" t="s">
        <v>29</v>
      </c>
      <c r="D188" s="86" t="s">
        <v>42</v>
      </c>
      <c r="E188" s="84"/>
      <c r="F188" s="84"/>
      <c r="G188" s="84"/>
      <c r="H188" s="84"/>
      <c r="I188" s="84"/>
      <c r="J188" s="84">
        <v>1</v>
      </c>
    </row>
    <row r="189" spans="1:10" ht="30" customHeight="1" x14ac:dyDescent="0.25">
      <c r="A189" s="9" t="s">
        <v>43</v>
      </c>
      <c r="B189" s="10">
        <v>48214</v>
      </c>
      <c r="C189" s="9" t="s">
        <v>23</v>
      </c>
      <c r="D189" s="11" t="s">
        <v>44</v>
      </c>
      <c r="E189" s="9"/>
      <c r="F189" s="9"/>
      <c r="G189" s="9"/>
      <c r="H189" s="9"/>
      <c r="I189" s="9">
        <v>1</v>
      </c>
      <c r="J189" s="9"/>
    </row>
    <row r="190" spans="1:10" x14ac:dyDescent="0.25">
      <c r="A190" s="20"/>
      <c r="B190" s="3">
        <v>48215</v>
      </c>
      <c r="C190" s="20" t="s">
        <v>24</v>
      </c>
      <c r="D190" s="12"/>
      <c r="E190" s="20"/>
      <c r="F190" s="20"/>
      <c r="G190" s="20"/>
      <c r="H190" s="20"/>
      <c r="I190" s="20"/>
      <c r="J190" s="20"/>
    </row>
    <row r="191" spans="1:10" x14ac:dyDescent="0.25">
      <c r="A191" s="78"/>
      <c r="B191" s="79">
        <v>48216</v>
      </c>
      <c r="C191" s="78" t="s">
        <v>25</v>
      </c>
      <c r="D191" s="80"/>
      <c r="E191" s="78">
        <v>1</v>
      </c>
      <c r="F191" s="78"/>
      <c r="G191" s="78"/>
      <c r="H191" s="78"/>
      <c r="I191" s="78"/>
      <c r="J191" s="78"/>
    </row>
    <row r="192" spans="1:10" x14ac:dyDescent="0.25">
      <c r="A192" s="78"/>
      <c r="B192" s="79">
        <v>48217</v>
      </c>
      <c r="C192" s="78" t="s">
        <v>26</v>
      </c>
      <c r="D192" s="80"/>
      <c r="E192" s="78"/>
      <c r="F192" s="78">
        <v>1</v>
      </c>
      <c r="G192" s="78"/>
      <c r="H192" s="78"/>
      <c r="I192" s="78"/>
      <c r="J192" s="78"/>
    </row>
    <row r="193" spans="1:10" x14ac:dyDescent="0.25">
      <c r="A193" s="20"/>
      <c r="B193" s="3">
        <v>48218</v>
      </c>
      <c r="C193" s="20" t="s">
        <v>27</v>
      </c>
      <c r="D193" s="12"/>
      <c r="E193" s="20"/>
      <c r="F193" s="20"/>
      <c r="G193" s="20"/>
      <c r="H193" s="20"/>
      <c r="I193" s="20"/>
      <c r="J193" s="20"/>
    </row>
    <row r="194" spans="1:10" x14ac:dyDescent="0.25">
      <c r="A194" s="20"/>
      <c r="B194" s="3">
        <v>48219</v>
      </c>
      <c r="C194" s="20" t="s">
        <v>28</v>
      </c>
      <c r="D194" s="12"/>
      <c r="E194" s="20"/>
      <c r="F194" s="20"/>
      <c r="G194" s="20"/>
      <c r="H194" s="20"/>
      <c r="I194" s="20"/>
      <c r="J194" s="20"/>
    </row>
    <row r="195" spans="1:10" x14ac:dyDescent="0.25">
      <c r="A195" s="20"/>
      <c r="B195" s="3">
        <v>48220</v>
      </c>
      <c r="C195" s="20" t="s">
        <v>29</v>
      </c>
      <c r="D195" s="12"/>
      <c r="E195" s="20"/>
      <c r="F195" s="20"/>
      <c r="G195" s="20"/>
      <c r="H195" s="20"/>
      <c r="I195" s="20"/>
      <c r="J195" s="20"/>
    </row>
    <row r="196" spans="1:10" x14ac:dyDescent="0.25">
      <c r="A196" s="20"/>
      <c r="B196" s="3">
        <v>48221</v>
      </c>
      <c r="C196" s="20" t="s">
        <v>23</v>
      </c>
      <c r="D196" s="12"/>
      <c r="E196" s="20"/>
      <c r="F196" s="20"/>
      <c r="G196" s="20"/>
      <c r="H196" s="20"/>
      <c r="I196" s="20"/>
      <c r="J196" s="20"/>
    </row>
    <row r="197" spans="1:10" x14ac:dyDescent="0.25">
      <c r="A197" s="20"/>
      <c r="B197" s="3">
        <v>48222</v>
      </c>
      <c r="C197" s="20" t="s">
        <v>24</v>
      </c>
      <c r="D197" s="12"/>
      <c r="E197" s="20"/>
      <c r="F197" s="20"/>
      <c r="G197" s="20"/>
      <c r="H197" s="20"/>
      <c r="I197" s="20"/>
      <c r="J197" s="20"/>
    </row>
    <row r="198" spans="1:10" x14ac:dyDescent="0.25">
      <c r="A198" s="78"/>
      <c r="B198" s="79">
        <v>48223</v>
      </c>
      <c r="C198" s="78" t="s">
        <v>25</v>
      </c>
      <c r="D198" s="80"/>
      <c r="E198" s="78">
        <v>1</v>
      </c>
      <c r="F198" s="78"/>
      <c r="G198" s="78"/>
      <c r="H198" s="78"/>
      <c r="I198" s="78"/>
      <c r="J198" s="78"/>
    </row>
    <row r="199" spans="1:10" x14ac:dyDescent="0.25">
      <c r="A199" s="78"/>
      <c r="B199" s="79">
        <v>48224</v>
      </c>
      <c r="C199" s="78" t="s">
        <v>26</v>
      </c>
      <c r="D199" s="80"/>
      <c r="E199" s="78"/>
      <c r="F199" s="78">
        <v>1</v>
      </c>
      <c r="G199" s="78"/>
      <c r="H199" s="78"/>
      <c r="I199" s="78"/>
      <c r="J199" s="78"/>
    </row>
    <row r="200" spans="1:10" x14ac:dyDescent="0.25">
      <c r="A200" s="20"/>
      <c r="B200" s="3">
        <v>48225</v>
      </c>
      <c r="C200" s="20" t="s">
        <v>27</v>
      </c>
      <c r="D200" s="12"/>
      <c r="E200" s="20"/>
      <c r="F200" s="20"/>
      <c r="G200" s="20"/>
      <c r="H200" s="20"/>
      <c r="I200" s="20"/>
      <c r="J200" s="20"/>
    </row>
    <row r="201" spans="1:10" x14ac:dyDescent="0.25">
      <c r="A201" s="20"/>
      <c r="B201" s="3">
        <v>48226</v>
      </c>
      <c r="C201" s="20" t="s">
        <v>28</v>
      </c>
      <c r="D201" s="12"/>
      <c r="E201" s="20"/>
      <c r="F201" s="20"/>
      <c r="G201" s="20"/>
      <c r="H201" s="20"/>
      <c r="I201" s="20"/>
      <c r="J201" s="20"/>
    </row>
    <row r="202" spans="1:10" x14ac:dyDescent="0.25">
      <c r="A202" s="20"/>
      <c r="B202" s="3">
        <v>48227</v>
      </c>
      <c r="C202" s="20" t="s">
        <v>29</v>
      </c>
      <c r="D202" s="12"/>
      <c r="E202" s="20"/>
      <c r="F202" s="20"/>
      <c r="G202" s="20"/>
      <c r="H202" s="20"/>
      <c r="I202" s="20"/>
      <c r="J202" s="20"/>
    </row>
    <row r="203" spans="1:10" x14ac:dyDescent="0.25">
      <c r="A203" s="20"/>
      <c r="B203" s="3">
        <v>48228</v>
      </c>
      <c r="C203" s="20" t="s">
        <v>23</v>
      </c>
      <c r="D203" s="12"/>
      <c r="E203" s="20"/>
      <c r="F203" s="20"/>
      <c r="G203" s="20"/>
      <c r="H203" s="20"/>
      <c r="I203" s="20"/>
      <c r="J203" s="20"/>
    </row>
    <row r="204" spans="1:10" x14ac:dyDescent="0.25">
      <c r="A204" s="20"/>
      <c r="B204" s="3">
        <v>48229</v>
      </c>
      <c r="C204" s="20" t="s">
        <v>24</v>
      </c>
      <c r="D204" s="12"/>
      <c r="E204" s="20"/>
      <c r="F204" s="20"/>
      <c r="G204" s="20"/>
      <c r="H204" s="20"/>
      <c r="I204" s="20"/>
      <c r="J204" s="20"/>
    </row>
    <row r="205" spans="1:10" x14ac:dyDescent="0.25">
      <c r="A205" s="78"/>
      <c r="B205" s="79">
        <v>48230</v>
      </c>
      <c r="C205" s="78" t="s">
        <v>25</v>
      </c>
      <c r="D205" s="80"/>
      <c r="E205" s="78">
        <v>1</v>
      </c>
      <c r="F205" s="78"/>
      <c r="G205" s="78"/>
      <c r="H205" s="78"/>
      <c r="I205" s="78"/>
      <c r="J205" s="78"/>
    </row>
    <row r="206" spans="1:10" x14ac:dyDescent="0.25">
      <c r="A206" s="78"/>
      <c r="B206" s="79">
        <v>48231</v>
      </c>
      <c r="C206" s="78" t="s">
        <v>26</v>
      </c>
      <c r="D206" s="80"/>
      <c r="E206" s="78"/>
      <c r="F206" s="78">
        <v>1</v>
      </c>
      <c r="G206" s="78"/>
      <c r="H206" s="78"/>
      <c r="I206" s="78"/>
      <c r="J206" s="78"/>
    </row>
    <row r="207" spans="1:10" x14ac:dyDescent="0.25">
      <c r="A207" s="20"/>
      <c r="B207" s="3">
        <v>48232</v>
      </c>
      <c r="C207" s="20" t="s">
        <v>27</v>
      </c>
      <c r="D207" s="12"/>
      <c r="E207" s="20"/>
      <c r="F207" s="20"/>
      <c r="G207" s="20"/>
      <c r="H207" s="20"/>
      <c r="I207" s="20"/>
      <c r="J207" s="20"/>
    </row>
    <row r="208" spans="1:10" x14ac:dyDescent="0.25">
      <c r="A208" s="20"/>
      <c r="B208" s="3">
        <v>48233</v>
      </c>
      <c r="C208" s="20" t="s">
        <v>28</v>
      </c>
      <c r="D208" s="12"/>
      <c r="E208" s="20"/>
      <c r="F208" s="20"/>
      <c r="G208" s="20"/>
      <c r="H208" s="20"/>
      <c r="I208" s="20"/>
      <c r="J208" s="20"/>
    </row>
    <row r="209" spans="1:10" x14ac:dyDescent="0.25">
      <c r="A209" s="20"/>
      <c r="B209" s="3">
        <v>48234</v>
      </c>
      <c r="C209" s="20" t="s">
        <v>29</v>
      </c>
      <c r="D209" s="12"/>
      <c r="E209" s="20"/>
      <c r="F209" s="20"/>
      <c r="G209" s="20"/>
      <c r="H209" s="20"/>
      <c r="I209" s="20"/>
      <c r="J209" s="20"/>
    </row>
    <row r="210" spans="1:10" x14ac:dyDescent="0.25">
      <c r="A210" s="20"/>
      <c r="B210" s="3">
        <v>48235</v>
      </c>
      <c r="C210" s="20" t="s">
        <v>23</v>
      </c>
      <c r="D210" s="12"/>
      <c r="E210" s="20"/>
      <c r="F210" s="20"/>
      <c r="G210" s="20"/>
      <c r="H210" s="20"/>
      <c r="I210" s="20"/>
      <c r="J210" s="20"/>
    </row>
    <row r="211" spans="1:10" x14ac:dyDescent="0.25">
      <c r="A211" s="20"/>
      <c r="B211" s="3">
        <v>48236</v>
      </c>
      <c r="C211" s="20" t="s">
        <v>24</v>
      </c>
      <c r="D211" s="12"/>
      <c r="E211" s="20"/>
      <c r="F211" s="20"/>
      <c r="G211" s="20"/>
      <c r="H211" s="20"/>
      <c r="I211" s="20"/>
      <c r="J211" s="20"/>
    </row>
    <row r="212" spans="1:10" x14ac:dyDescent="0.25">
      <c r="A212" s="78"/>
      <c r="B212" s="79">
        <v>48237</v>
      </c>
      <c r="C212" s="78" t="s">
        <v>25</v>
      </c>
      <c r="D212" s="80"/>
      <c r="E212" s="78">
        <v>1</v>
      </c>
      <c r="F212" s="78"/>
      <c r="G212" s="78"/>
      <c r="H212" s="78"/>
      <c r="I212" s="78"/>
      <c r="J212" s="78"/>
    </row>
    <row r="213" spans="1:10" x14ac:dyDescent="0.25">
      <c r="A213" s="78"/>
      <c r="B213" s="79">
        <v>48238</v>
      </c>
      <c r="C213" s="78" t="s">
        <v>26</v>
      </c>
      <c r="D213" s="80"/>
      <c r="E213" s="78"/>
      <c r="F213" s="78">
        <v>1</v>
      </c>
      <c r="G213" s="78"/>
      <c r="H213" s="78"/>
      <c r="I213" s="78"/>
      <c r="J213" s="78"/>
    </row>
    <row r="214" spans="1:10" x14ac:dyDescent="0.25">
      <c r="A214" s="20"/>
      <c r="B214" s="3">
        <v>48239</v>
      </c>
      <c r="C214" s="20" t="s">
        <v>27</v>
      </c>
      <c r="D214" s="12"/>
      <c r="E214" s="20"/>
      <c r="F214" s="20"/>
      <c r="G214" s="20"/>
      <c r="H214" s="20"/>
      <c r="I214" s="20"/>
      <c r="J214" s="20"/>
    </row>
    <row r="215" spans="1:10" x14ac:dyDescent="0.25">
      <c r="A215" s="20"/>
      <c r="B215" s="3">
        <v>48240</v>
      </c>
      <c r="C215" s="20" t="s">
        <v>28</v>
      </c>
      <c r="D215" s="12"/>
      <c r="E215" s="20"/>
      <c r="F215" s="20"/>
      <c r="G215" s="20"/>
      <c r="H215" s="20"/>
      <c r="I215" s="20"/>
      <c r="J215" s="20"/>
    </row>
    <row r="216" spans="1:10" x14ac:dyDescent="0.25">
      <c r="A216" s="20"/>
      <c r="B216" s="3">
        <v>48241</v>
      </c>
      <c r="C216" s="20" t="s">
        <v>29</v>
      </c>
      <c r="D216" s="12"/>
      <c r="E216" s="20"/>
      <c r="F216" s="20"/>
      <c r="G216" s="20"/>
      <c r="H216" s="20"/>
      <c r="I216" s="20"/>
      <c r="J216" s="20"/>
    </row>
    <row r="217" spans="1:10" x14ac:dyDescent="0.25">
      <c r="A217" s="20"/>
      <c r="B217" s="3">
        <v>48242</v>
      </c>
      <c r="C217" s="20" t="s">
        <v>23</v>
      </c>
      <c r="D217" s="12"/>
      <c r="E217" s="20"/>
      <c r="F217" s="20"/>
      <c r="G217" s="20"/>
      <c r="H217" s="20"/>
      <c r="I217" s="20"/>
      <c r="J217" s="20"/>
    </row>
    <row r="218" spans="1:10" x14ac:dyDescent="0.25">
      <c r="A218" s="20"/>
      <c r="B218" s="3">
        <v>48243</v>
      </c>
      <c r="C218" s="20" t="s">
        <v>24</v>
      </c>
      <c r="D218" s="12"/>
      <c r="E218" s="20"/>
      <c r="F218" s="20"/>
      <c r="G218" s="20"/>
      <c r="H218" s="20"/>
      <c r="I218" s="20"/>
      <c r="J218" s="20"/>
    </row>
    <row r="219" spans="1:10" x14ac:dyDescent="0.25">
      <c r="A219" s="78"/>
      <c r="B219" s="79">
        <v>48244</v>
      </c>
      <c r="C219" s="78" t="s">
        <v>25</v>
      </c>
      <c r="D219" s="80"/>
      <c r="E219" s="78">
        <v>1</v>
      </c>
      <c r="F219" s="78"/>
      <c r="G219" s="78"/>
      <c r="H219" s="78"/>
      <c r="I219" s="78"/>
      <c r="J219" s="78"/>
    </row>
    <row r="220" spans="1:10" x14ac:dyDescent="0.25">
      <c r="A220" s="78" t="s">
        <v>45</v>
      </c>
      <c r="B220" s="79">
        <v>48245</v>
      </c>
      <c r="C220" s="78" t="s">
        <v>26</v>
      </c>
      <c r="D220" s="80"/>
      <c r="E220" s="78"/>
      <c r="F220" s="78">
        <v>1</v>
      </c>
      <c r="G220" s="78"/>
      <c r="H220" s="78"/>
      <c r="I220" s="78"/>
      <c r="J220" s="78"/>
    </row>
    <row r="221" spans="1:10" x14ac:dyDescent="0.25">
      <c r="A221" s="20"/>
      <c r="B221" s="3">
        <v>48246</v>
      </c>
      <c r="C221" s="20" t="s">
        <v>27</v>
      </c>
      <c r="D221" s="12"/>
      <c r="E221" s="20"/>
      <c r="F221" s="20"/>
      <c r="G221" s="20"/>
      <c r="H221" s="20"/>
      <c r="I221" s="20"/>
      <c r="J221" s="20"/>
    </row>
    <row r="222" spans="1:10" x14ac:dyDescent="0.25">
      <c r="A222" s="20"/>
      <c r="B222" s="3">
        <v>48247</v>
      </c>
      <c r="C222" s="20" t="s">
        <v>28</v>
      </c>
      <c r="D222" s="12"/>
      <c r="E222" s="20"/>
      <c r="F222" s="20"/>
      <c r="G222" s="20"/>
      <c r="H222" s="20"/>
      <c r="I222" s="20"/>
      <c r="J222" s="20"/>
    </row>
    <row r="223" spans="1:10" x14ac:dyDescent="0.25">
      <c r="A223" s="20"/>
      <c r="B223" s="3">
        <v>48248</v>
      </c>
      <c r="C223" s="20" t="s">
        <v>29</v>
      </c>
      <c r="D223" s="12"/>
      <c r="E223" s="20"/>
      <c r="F223" s="20"/>
      <c r="G223" s="20"/>
      <c r="H223" s="20"/>
      <c r="I223" s="20"/>
      <c r="J223" s="20"/>
    </row>
    <row r="224" spans="1:10" x14ac:dyDescent="0.25">
      <c r="A224" s="20"/>
      <c r="B224" s="3">
        <v>48249</v>
      </c>
      <c r="C224" s="20" t="s">
        <v>23</v>
      </c>
      <c r="D224" s="12"/>
      <c r="E224" s="20"/>
      <c r="F224" s="20"/>
      <c r="G224" s="20"/>
      <c r="H224" s="20"/>
      <c r="I224" s="20"/>
      <c r="J224" s="20"/>
    </row>
    <row r="225" spans="1:10" x14ac:dyDescent="0.25">
      <c r="A225" s="20"/>
      <c r="B225" s="3">
        <v>48250</v>
      </c>
      <c r="C225" s="20" t="s">
        <v>24</v>
      </c>
      <c r="D225" s="12"/>
      <c r="E225" s="20"/>
      <c r="F225" s="20"/>
      <c r="G225" s="20"/>
      <c r="H225" s="20"/>
      <c r="I225" s="20"/>
      <c r="J225" s="20"/>
    </row>
    <row r="226" spans="1:10" x14ac:dyDescent="0.25">
      <c r="A226" s="78"/>
      <c r="B226" s="79">
        <v>48251</v>
      </c>
      <c r="C226" s="78" t="s">
        <v>25</v>
      </c>
      <c r="D226" s="80"/>
      <c r="E226" s="78">
        <v>1</v>
      </c>
      <c r="F226" s="78"/>
      <c r="G226" s="78"/>
      <c r="H226" s="78"/>
      <c r="I226" s="78"/>
      <c r="J226" s="78"/>
    </row>
    <row r="227" spans="1:10" x14ac:dyDescent="0.25">
      <c r="A227" s="78"/>
      <c r="B227" s="79">
        <v>48252</v>
      </c>
      <c r="C227" s="78" t="s">
        <v>26</v>
      </c>
      <c r="D227" s="80"/>
      <c r="E227" s="78"/>
      <c r="F227" s="78">
        <v>1</v>
      </c>
      <c r="G227" s="78"/>
      <c r="H227" s="78"/>
      <c r="I227" s="78"/>
      <c r="J227" s="78"/>
    </row>
    <row r="228" spans="1:10" x14ac:dyDescent="0.25">
      <c r="A228" s="20"/>
      <c r="B228" s="3">
        <v>48253</v>
      </c>
      <c r="C228" s="20" t="s">
        <v>27</v>
      </c>
      <c r="D228" s="12"/>
      <c r="E228" s="20"/>
      <c r="F228" s="20"/>
      <c r="G228" s="20"/>
      <c r="H228" s="20"/>
      <c r="I228" s="20"/>
      <c r="J228" s="20"/>
    </row>
    <row r="229" spans="1:10" x14ac:dyDescent="0.25">
      <c r="A229" s="20"/>
      <c r="B229" s="3">
        <v>48254</v>
      </c>
      <c r="C229" s="20" t="s">
        <v>28</v>
      </c>
      <c r="D229" s="12"/>
      <c r="E229" s="20"/>
      <c r="F229" s="20"/>
      <c r="G229" s="20"/>
      <c r="H229" s="20"/>
      <c r="I229" s="20"/>
      <c r="J229" s="20"/>
    </row>
    <row r="230" spans="1:10" x14ac:dyDescent="0.25">
      <c r="A230" s="20"/>
      <c r="B230" s="3">
        <v>48255</v>
      </c>
      <c r="C230" s="20" t="s">
        <v>29</v>
      </c>
      <c r="D230" s="12"/>
      <c r="E230" s="20"/>
      <c r="F230" s="20"/>
      <c r="G230" s="20"/>
      <c r="H230" s="20"/>
      <c r="I230" s="20"/>
      <c r="J230" s="20"/>
    </row>
    <row r="231" spans="1:10" x14ac:dyDescent="0.25">
      <c r="A231" s="20"/>
      <c r="B231" s="3">
        <v>48256</v>
      </c>
      <c r="C231" s="20" t="s">
        <v>23</v>
      </c>
      <c r="D231" s="12"/>
      <c r="E231" s="20"/>
      <c r="F231" s="20"/>
      <c r="G231" s="20"/>
      <c r="H231" s="20"/>
      <c r="I231" s="20"/>
      <c r="J231" s="20"/>
    </row>
    <row r="232" spans="1:10" x14ac:dyDescent="0.25">
      <c r="A232" s="20"/>
      <c r="B232" s="3">
        <v>48257</v>
      </c>
      <c r="C232" s="20" t="s">
        <v>24</v>
      </c>
      <c r="D232" s="12"/>
      <c r="E232" s="20"/>
      <c r="F232" s="20"/>
      <c r="G232" s="20"/>
      <c r="H232" s="20"/>
      <c r="I232" s="20"/>
      <c r="J232" s="20"/>
    </row>
    <row r="233" spans="1:10" x14ac:dyDescent="0.25">
      <c r="A233" s="78"/>
      <c r="B233" s="79">
        <v>48258</v>
      </c>
      <c r="C233" s="78" t="s">
        <v>25</v>
      </c>
      <c r="D233" s="80"/>
      <c r="E233" s="78">
        <v>1</v>
      </c>
      <c r="F233" s="78"/>
      <c r="G233" s="78"/>
      <c r="H233" s="78"/>
      <c r="I233" s="78"/>
      <c r="J233" s="78"/>
    </row>
    <row r="234" spans="1:10" x14ac:dyDescent="0.25">
      <c r="A234" s="78"/>
      <c r="B234" s="79">
        <v>48259</v>
      </c>
      <c r="C234" s="78" t="s">
        <v>26</v>
      </c>
      <c r="D234" s="80"/>
      <c r="E234" s="78"/>
      <c r="F234" s="78">
        <v>1</v>
      </c>
      <c r="G234" s="78"/>
      <c r="H234" s="78"/>
      <c r="I234" s="78"/>
      <c r="J234" s="78"/>
    </row>
    <row r="235" spans="1:10" x14ac:dyDescent="0.25">
      <c r="A235" s="20"/>
      <c r="B235" s="3">
        <v>48260</v>
      </c>
      <c r="C235" s="20" t="s">
        <v>27</v>
      </c>
      <c r="D235" s="12"/>
      <c r="E235" s="20"/>
      <c r="F235" s="20"/>
      <c r="G235" s="20"/>
      <c r="H235" s="20"/>
      <c r="I235" s="20"/>
      <c r="J235" s="20"/>
    </row>
    <row r="236" spans="1:10" x14ac:dyDescent="0.25">
      <c r="A236" s="20"/>
      <c r="B236" s="3">
        <v>48261</v>
      </c>
      <c r="C236" s="20" t="s">
        <v>28</v>
      </c>
      <c r="D236" s="12"/>
      <c r="E236" s="20"/>
      <c r="F236" s="20"/>
      <c r="G236" s="20"/>
      <c r="H236" s="20"/>
      <c r="I236" s="20"/>
      <c r="J236" s="20"/>
    </row>
    <row r="237" spans="1:10" x14ac:dyDescent="0.25">
      <c r="A237" s="20"/>
      <c r="B237" s="3">
        <v>48262</v>
      </c>
      <c r="C237" s="20" t="s">
        <v>29</v>
      </c>
      <c r="D237" s="12"/>
      <c r="E237" s="20"/>
      <c r="F237" s="20"/>
      <c r="G237" s="20"/>
      <c r="H237" s="20"/>
      <c r="I237" s="20"/>
      <c r="J237" s="20"/>
    </row>
    <row r="238" spans="1:10" x14ac:dyDescent="0.25">
      <c r="A238" s="20"/>
      <c r="B238" s="3">
        <v>48263</v>
      </c>
      <c r="C238" s="20" t="s">
        <v>23</v>
      </c>
      <c r="D238" s="12"/>
      <c r="E238" s="20"/>
      <c r="F238" s="20"/>
      <c r="G238" s="20"/>
      <c r="H238" s="20"/>
      <c r="I238" s="20"/>
      <c r="J238" s="20"/>
    </row>
    <row r="239" spans="1:10" x14ac:dyDescent="0.25">
      <c r="A239" s="20"/>
      <c r="B239" s="3">
        <v>48264</v>
      </c>
      <c r="C239" s="20" t="s">
        <v>24</v>
      </c>
      <c r="D239" s="12"/>
      <c r="E239" s="20"/>
      <c r="F239" s="20"/>
      <c r="G239" s="20"/>
      <c r="H239" s="20"/>
      <c r="I239" s="20"/>
      <c r="J239" s="20"/>
    </row>
    <row r="240" spans="1:10" x14ac:dyDescent="0.25">
      <c r="A240" s="78"/>
      <c r="B240" s="79">
        <v>48265</v>
      </c>
      <c r="C240" s="78" t="s">
        <v>25</v>
      </c>
      <c r="D240" s="80"/>
      <c r="E240" s="78">
        <v>1</v>
      </c>
      <c r="F240" s="78"/>
      <c r="G240" s="78"/>
      <c r="H240" s="78"/>
      <c r="I240" s="78"/>
      <c r="J240" s="78"/>
    </row>
    <row r="241" spans="1:10" x14ac:dyDescent="0.25">
      <c r="A241" s="78"/>
      <c r="B241" s="79">
        <v>48266</v>
      </c>
      <c r="C241" s="78" t="s">
        <v>26</v>
      </c>
      <c r="D241" s="80"/>
      <c r="E241" s="78"/>
      <c r="F241" s="78">
        <v>1</v>
      </c>
      <c r="G241" s="78"/>
      <c r="H241" s="78"/>
      <c r="I241" s="78"/>
      <c r="J241" s="78"/>
    </row>
    <row r="242" spans="1:10" x14ac:dyDescent="0.25">
      <c r="A242" s="20"/>
      <c r="B242" s="3">
        <v>48267</v>
      </c>
      <c r="C242" s="20" t="s">
        <v>27</v>
      </c>
      <c r="D242" s="12"/>
      <c r="E242" s="20"/>
      <c r="F242" s="20"/>
      <c r="G242" s="20"/>
      <c r="H242" s="20"/>
      <c r="I242" s="20"/>
      <c r="J242" s="20"/>
    </row>
    <row r="243" spans="1:10" x14ac:dyDescent="0.25">
      <c r="A243" s="20"/>
      <c r="B243" s="3">
        <v>48268</v>
      </c>
      <c r="C243" s="20" t="s">
        <v>28</v>
      </c>
      <c r="D243" s="12"/>
      <c r="E243" s="20"/>
      <c r="F243" s="20"/>
      <c r="G243" s="20"/>
      <c r="H243" s="20"/>
      <c r="I243" s="20"/>
      <c r="J243" s="20"/>
    </row>
    <row r="244" spans="1:10" x14ac:dyDescent="0.25">
      <c r="A244" s="20"/>
      <c r="B244" s="3">
        <v>48269</v>
      </c>
      <c r="C244" s="20" t="s">
        <v>29</v>
      </c>
      <c r="D244" s="12"/>
      <c r="E244" s="20"/>
      <c r="F244" s="20"/>
      <c r="G244" s="20"/>
      <c r="H244" s="20"/>
      <c r="I244" s="20"/>
      <c r="J244" s="20"/>
    </row>
    <row r="245" spans="1:10" x14ac:dyDescent="0.25">
      <c r="A245" s="20"/>
      <c r="B245" s="3">
        <v>48270</v>
      </c>
      <c r="C245" s="20" t="s">
        <v>23</v>
      </c>
      <c r="D245" s="12"/>
      <c r="E245" s="20"/>
      <c r="F245" s="20"/>
      <c r="G245" s="20"/>
      <c r="H245" s="20"/>
      <c r="I245" s="20"/>
      <c r="J245" s="20"/>
    </row>
    <row r="246" spans="1:10" x14ac:dyDescent="0.25">
      <c r="A246" s="20"/>
      <c r="B246" s="3">
        <v>48271</v>
      </c>
      <c r="C246" s="20" t="s">
        <v>24</v>
      </c>
      <c r="D246" s="12"/>
      <c r="E246" s="20"/>
      <c r="F246" s="20"/>
      <c r="G246" s="20"/>
      <c r="H246" s="20"/>
      <c r="I246" s="20"/>
      <c r="J246" s="20"/>
    </row>
    <row r="247" spans="1:10" x14ac:dyDescent="0.25">
      <c r="A247" s="78"/>
      <c r="B247" s="79">
        <v>48272</v>
      </c>
      <c r="C247" s="78" t="s">
        <v>25</v>
      </c>
      <c r="D247" s="80"/>
      <c r="E247" s="78">
        <v>1</v>
      </c>
      <c r="F247" s="78"/>
      <c r="G247" s="78"/>
      <c r="H247" s="78"/>
      <c r="I247" s="78"/>
      <c r="J247" s="78"/>
    </row>
    <row r="248" spans="1:10" x14ac:dyDescent="0.25">
      <c r="A248" s="78"/>
      <c r="B248" s="79">
        <v>48273</v>
      </c>
      <c r="C248" s="78" t="s">
        <v>26</v>
      </c>
      <c r="D248" s="80"/>
      <c r="E248" s="78"/>
      <c r="F248" s="78">
        <v>1</v>
      </c>
      <c r="G248" s="78"/>
      <c r="H248" s="78"/>
      <c r="I248" s="78"/>
      <c r="J248" s="78"/>
    </row>
    <row r="249" spans="1:10" x14ac:dyDescent="0.25">
      <c r="A249" s="20" t="s">
        <v>46</v>
      </c>
      <c r="B249" s="3">
        <v>48274</v>
      </c>
      <c r="C249" s="20" t="s">
        <v>27</v>
      </c>
      <c r="D249" s="12"/>
      <c r="E249" s="20"/>
      <c r="F249" s="20"/>
      <c r="G249" s="20"/>
      <c r="H249" s="20"/>
      <c r="I249" s="20"/>
      <c r="J249" s="20"/>
    </row>
    <row r="250" spans="1:10" x14ac:dyDescent="0.25">
      <c r="A250" s="20"/>
      <c r="B250" s="3">
        <v>48275</v>
      </c>
      <c r="C250" s="20" t="s">
        <v>28</v>
      </c>
      <c r="D250" s="12"/>
      <c r="E250" s="20"/>
      <c r="F250" s="20"/>
      <c r="G250" s="20"/>
      <c r="H250" s="20"/>
      <c r="I250" s="20"/>
      <c r="J250" s="20"/>
    </row>
    <row r="251" spans="1:10" x14ac:dyDescent="0.25">
      <c r="A251" s="20"/>
      <c r="B251" s="3">
        <v>48276</v>
      </c>
      <c r="C251" s="20" t="s">
        <v>29</v>
      </c>
      <c r="D251" s="12"/>
      <c r="E251" s="20"/>
      <c r="F251" s="20"/>
      <c r="G251" s="20"/>
      <c r="H251" s="20"/>
      <c r="I251" s="20"/>
      <c r="J251" s="20"/>
    </row>
    <row r="252" spans="1:10" x14ac:dyDescent="0.25">
      <c r="A252" s="20"/>
      <c r="B252" s="3">
        <v>48277</v>
      </c>
      <c r="C252" s="20" t="s">
        <v>23</v>
      </c>
      <c r="D252" s="12"/>
      <c r="E252" s="20"/>
      <c r="F252" s="20"/>
      <c r="G252" s="20"/>
      <c r="H252" s="20"/>
      <c r="I252" s="20"/>
      <c r="J252" s="20"/>
    </row>
    <row r="253" spans="1:10" x14ac:dyDescent="0.25">
      <c r="A253" s="20"/>
      <c r="B253" s="3">
        <v>48278</v>
      </c>
      <c r="C253" s="20" t="s">
        <v>24</v>
      </c>
      <c r="D253" s="12"/>
      <c r="E253" s="20"/>
      <c r="F253" s="20"/>
      <c r="G253" s="20"/>
      <c r="H253" s="20"/>
      <c r="I253" s="20"/>
      <c r="J253" s="20"/>
    </row>
    <row r="254" spans="1:10" x14ac:dyDescent="0.25">
      <c r="A254" s="78"/>
      <c r="B254" s="79">
        <v>48279</v>
      </c>
      <c r="C254" s="78" t="s">
        <v>25</v>
      </c>
      <c r="D254" s="80"/>
      <c r="E254" s="78">
        <v>1</v>
      </c>
      <c r="F254" s="78"/>
      <c r="G254" s="78"/>
      <c r="H254" s="78"/>
      <c r="I254" s="78"/>
      <c r="J254" s="78"/>
    </row>
    <row r="255" spans="1:10" x14ac:dyDescent="0.25">
      <c r="A255" s="78"/>
      <c r="B255" s="79">
        <v>48280</v>
      </c>
      <c r="C255" s="78" t="s">
        <v>26</v>
      </c>
      <c r="D255" s="80"/>
      <c r="E255" s="78"/>
      <c r="F255" s="78">
        <v>1</v>
      </c>
      <c r="G255" s="78"/>
      <c r="H255" s="78"/>
      <c r="I255" s="78"/>
      <c r="J255" s="78"/>
    </row>
    <row r="256" spans="1:10" x14ac:dyDescent="0.25">
      <c r="A256" s="20"/>
      <c r="B256" s="3">
        <v>48281</v>
      </c>
      <c r="C256" s="20" t="s">
        <v>27</v>
      </c>
      <c r="D256" s="12"/>
      <c r="E256" s="20"/>
      <c r="F256" s="20"/>
      <c r="G256" s="20"/>
      <c r="H256" s="20"/>
      <c r="I256" s="20"/>
      <c r="J256" s="20"/>
    </row>
    <row r="257" spans="1:10" x14ac:dyDescent="0.25">
      <c r="A257" s="20"/>
      <c r="B257" s="3">
        <v>48282</v>
      </c>
      <c r="C257" s="20" t="s">
        <v>28</v>
      </c>
      <c r="D257" s="12"/>
      <c r="E257" s="20"/>
      <c r="F257" s="20"/>
      <c r="G257" s="20"/>
      <c r="H257" s="20"/>
      <c r="I257" s="20"/>
      <c r="J257" s="20"/>
    </row>
    <row r="258" spans="1:10" x14ac:dyDescent="0.25">
      <c r="A258" s="20"/>
      <c r="B258" s="3">
        <v>48283</v>
      </c>
      <c r="C258" s="20" t="s">
        <v>29</v>
      </c>
      <c r="D258" s="12"/>
      <c r="E258" s="20"/>
      <c r="F258" s="20"/>
      <c r="G258" s="20"/>
      <c r="H258" s="20"/>
      <c r="I258" s="20"/>
      <c r="J258" s="20"/>
    </row>
    <row r="259" spans="1:10" x14ac:dyDescent="0.25">
      <c r="A259" s="20"/>
      <c r="B259" s="3">
        <v>48284</v>
      </c>
      <c r="C259" s="20" t="s">
        <v>23</v>
      </c>
      <c r="D259" s="12"/>
      <c r="E259" s="20"/>
      <c r="F259" s="20"/>
      <c r="G259" s="20"/>
      <c r="H259" s="20"/>
      <c r="I259" s="20"/>
      <c r="J259" s="20"/>
    </row>
    <row r="260" spans="1:10" x14ac:dyDescent="0.25">
      <c r="A260" s="20"/>
      <c r="B260" s="3">
        <v>48285</v>
      </c>
      <c r="C260" s="20" t="s">
        <v>24</v>
      </c>
      <c r="D260" s="12"/>
      <c r="E260" s="20"/>
      <c r="F260" s="20"/>
      <c r="G260" s="20"/>
      <c r="H260" s="20"/>
      <c r="I260" s="20"/>
      <c r="J260" s="20"/>
    </row>
    <row r="261" spans="1:10" x14ac:dyDescent="0.25">
      <c r="A261" s="78"/>
      <c r="B261" s="79">
        <v>48286</v>
      </c>
      <c r="C261" s="78" t="s">
        <v>25</v>
      </c>
      <c r="D261" s="80"/>
      <c r="E261" s="78">
        <v>1</v>
      </c>
      <c r="F261" s="78"/>
      <c r="G261" s="78"/>
      <c r="H261" s="78"/>
      <c r="I261" s="78"/>
      <c r="J261" s="78"/>
    </row>
    <row r="262" spans="1:10" x14ac:dyDescent="0.25">
      <c r="A262" s="78"/>
      <c r="B262" s="79">
        <v>48287</v>
      </c>
      <c r="C262" s="78" t="s">
        <v>26</v>
      </c>
      <c r="D262" s="80"/>
      <c r="E262" s="78"/>
      <c r="F262" s="78">
        <v>1</v>
      </c>
      <c r="G262" s="78"/>
      <c r="H262" s="78"/>
      <c r="I262" s="78"/>
      <c r="J262" s="78"/>
    </row>
    <row r="263" spans="1:10" x14ac:dyDescent="0.25">
      <c r="A263" s="20"/>
      <c r="B263" s="3">
        <v>48288</v>
      </c>
      <c r="C263" s="20" t="s">
        <v>27</v>
      </c>
      <c r="D263" s="12"/>
      <c r="E263" s="20"/>
      <c r="F263" s="20"/>
      <c r="G263" s="20"/>
      <c r="H263" s="20"/>
      <c r="I263" s="20"/>
      <c r="J263" s="20"/>
    </row>
    <row r="264" spans="1:10" x14ac:dyDescent="0.25">
      <c r="A264" s="20"/>
      <c r="B264" s="3">
        <v>48289</v>
      </c>
      <c r="C264" s="20" t="s">
        <v>28</v>
      </c>
      <c r="D264" s="12"/>
      <c r="E264" s="20"/>
      <c r="F264" s="20"/>
      <c r="G264" s="20"/>
      <c r="H264" s="20"/>
      <c r="I264" s="20"/>
      <c r="J264" s="20"/>
    </row>
    <row r="265" spans="1:10" x14ac:dyDescent="0.25">
      <c r="A265" s="20"/>
      <c r="B265" s="3">
        <v>48290</v>
      </c>
      <c r="C265" s="20" t="s">
        <v>29</v>
      </c>
      <c r="D265" s="12"/>
      <c r="E265" s="20"/>
      <c r="F265" s="20"/>
      <c r="G265" s="20"/>
      <c r="H265" s="20"/>
      <c r="I265" s="20"/>
      <c r="J265" s="20"/>
    </row>
    <row r="266" spans="1:10" x14ac:dyDescent="0.25">
      <c r="A266" s="20"/>
      <c r="B266" s="3">
        <v>48291</v>
      </c>
      <c r="C266" s="20" t="s">
        <v>23</v>
      </c>
      <c r="D266" s="12"/>
      <c r="E266" s="20"/>
      <c r="F266" s="20"/>
      <c r="G266" s="20"/>
      <c r="H266" s="20"/>
      <c r="I266" s="20"/>
      <c r="J266" s="20"/>
    </row>
    <row r="267" spans="1:10" x14ac:dyDescent="0.25">
      <c r="A267" s="20"/>
      <c r="B267" s="3">
        <v>48292</v>
      </c>
      <c r="C267" s="20" t="s">
        <v>24</v>
      </c>
      <c r="D267" s="12"/>
      <c r="E267" s="20"/>
      <c r="F267" s="20"/>
      <c r="G267" s="20"/>
      <c r="H267" s="20"/>
      <c r="I267" s="20"/>
      <c r="J267" s="20"/>
    </row>
    <row r="268" spans="1:10" x14ac:dyDescent="0.25">
      <c r="A268" s="78"/>
      <c r="B268" s="79">
        <v>48293</v>
      </c>
      <c r="C268" s="78" t="s">
        <v>25</v>
      </c>
      <c r="D268" s="80"/>
      <c r="E268" s="78">
        <v>1</v>
      </c>
      <c r="F268" s="78"/>
      <c r="G268" s="78"/>
      <c r="H268" s="78"/>
      <c r="I268" s="78"/>
      <c r="J268" s="78"/>
    </row>
    <row r="269" spans="1:10" x14ac:dyDescent="0.25">
      <c r="A269" s="78"/>
      <c r="B269" s="79">
        <v>48294</v>
      </c>
      <c r="C269" s="78" t="s">
        <v>26</v>
      </c>
      <c r="D269" s="80"/>
      <c r="E269" s="78"/>
      <c r="F269" s="78">
        <v>1</v>
      </c>
      <c r="G269" s="78"/>
      <c r="H269" s="78"/>
      <c r="I269" s="78"/>
      <c r="J269" s="78"/>
    </row>
    <row r="270" spans="1:10" x14ac:dyDescent="0.25">
      <c r="A270" s="20"/>
      <c r="B270" s="3">
        <v>48295</v>
      </c>
      <c r="C270" s="20" t="s">
        <v>27</v>
      </c>
      <c r="D270" s="12"/>
      <c r="E270" s="20"/>
      <c r="F270" s="20"/>
      <c r="G270" s="20"/>
      <c r="H270" s="20"/>
      <c r="I270" s="20"/>
      <c r="J270" s="20"/>
    </row>
    <row r="271" spans="1:10" x14ac:dyDescent="0.25">
      <c r="A271" s="20"/>
      <c r="B271" s="3">
        <v>48296</v>
      </c>
      <c r="C271" s="20" t="s">
        <v>28</v>
      </c>
      <c r="D271" s="12"/>
      <c r="E271" s="20"/>
      <c r="F271" s="20"/>
      <c r="G271" s="20"/>
      <c r="H271" s="20"/>
      <c r="I271" s="20"/>
      <c r="J271" s="20"/>
    </row>
    <row r="272" spans="1:10" x14ac:dyDescent="0.25">
      <c r="A272" s="20"/>
      <c r="B272" s="3">
        <v>48297</v>
      </c>
      <c r="C272" s="20" t="s">
        <v>29</v>
      </c>
      <c r="D272" s="12"/>
      <c r="E272" s="20"/>
      <c r="F272" s="20"/>
      <c r="G272" s="20"/>
      <c r="H272" s="20"/>
      <c r="I272" s="20"/>
      <c r="J272" s="20"/>
    </row>
    <row r="273" spans="1:10" x14ac:dyDescent="0.25">
      <c r="A273" s="20"/>
      <c r="B273" s="3">
        <v>48298</v>
      </c>
      <c r="C273" s="20" t="s">
        <v>23</v>
      </c>
      <c r="D273" s="12"/>
      <c r="E273" s="20"/>
      <c r="F273" s="20"/>
      <c r="G273" s="20"/>
      <c r="H273" s="20"/>
      <c r="I273" s="20"/>
      <c r="J273" s="20"/>
    </row>
    <row r="274" spans="1:10" x14ac:dyDescent="0.25">
      <c r="A274" s="20"/>
      <c r="B274" s="3">
        <v>48299</v>
      </c>
      <c r="C274" s="20" t="s">
        <v>24</v>
      </c>
      <c r="D274" s="12"/>
      <c r="E274" s="20"/>
      <c r="F274" s="20"/>
      <c r="G274" s="20"/>
      <c r="H274" s="20"/>
      <c r="I274" s="20"/>
      <c r="J274" s="20"/>
    </row>
    <row r="275" spans="1:10" x14ac:dyDescent="0.25">
      <c r="A275" s="78"/>
      <c r="B275" s="79">
        <v>48300</v>
      </c>
      <c r="C275" s="78" t="s">
        <v>25</v>
      </c>
      <c r="D275" s="80"/>
      <c r="E275" s="78">
        <v>1</v>
      </c>
      <c r="F275" s="78"/>
      <c r="G275" s="78"/>
      <c r="H275" s="78"/>
      <c r="I275" s="78"/>
      <c r="J275" s="78"/>
    </row>
    <row r="276" spans="1:10" x14ac:dyDescent="0.25">
      <c r="A276" s="78"/>
      <c r="B276" s="79">
        <v>48301</v>
      </c>
      <c r="C276" s="78" t="s">
        <v>26</v>
      </c>
      <c r="D276" s="80"/>
      <c r="E276" s="78"/>
      <c r="F276" s="78">
        <v>1</v>
      </c>
      <c r="G276" s="78"/>
      <c r="H276" s="78"/>
      <c r="I276" s="78"/>
      <c r="J276" s="78"/>
    </row>
    <row r="277" spans="1:10" x14ac:dyDescent="0.25">
      <c r="A277" s="9"/>
      <c r="B277" s="10">
        <v>48302</v>
      </c>
      <c r="C277" s="9" t="s">
        <v>27</v>
      </c>
      <c r="D277" s="11" t="s">
        <v>48</v>
      </c>
      <c r="E277" s="9"/>
      <c r="F277" s="9"/>
      <c r="G277" s="9"/>
      <c r="H277" s="9"/>
      <c r="I277" s="9">
        <v>1</v>
      </c>
      <c r="J277" s="9"/>
    </row>
    <row r="278" spans="1:10" x14ac:dyDescent="0.25">
      <c r="A278" s="20"/>
      <c r="B278" s="3">
        <v>48303</v>
      </c>
      <c r="C278" s="20" t="s">
        <v>28</v>
      </c>
      <c r="D278" s="12"/>
      <c r="E278" s="20"/>
      <c r="F278" s="20"/>
      <c r="G278" s="20"/>
      <c r="H278" s="20"/>
      <c r="I278" s="20"/>
      <c r="J278" s="20"/>
    </row>
    <row r="279" spans="1:10" x14ac:dyDescent="0.25">
      <c r="A279" s="20"/>
      <c r="B279" s="3">
        <v>48304</v>
      </c>
      <c r="C279" s="20" t="s">
        <v>29</v>
      </c>
      <c r="D279" s="12"/>
      <c r="E279" s="20"/>
      <c r="F279" s="20"/>
      <c r="G279" s="20"/>
      <c r="H279" s="20"/>
      <c r="I279" s="20"/>
      <c r="J279" s="20"/>
    </row>
    <row r="280" spans="1:10" x14ac:dyDescent="0.25">
      <c r="A280" s="20" t="s">
        <v>47</v>
      </c>
      <c r="B280" s="3">
        <v>48305</v>
      </c>
      <c r="C280" s="20" t="s">
        <v>23</v>
      </c>
      <c r="D280" s="12"/>
      <c r="E280" s="20"/>
      <c r="F280" s="20"/>
      <c r="G280" s="20"/>
      <c r="H280" s="20"/>
      <c r="I280" s="20"/>
      <c r="J280" s="20"/>
    </row>
    <row r="281" spans="1:10" x14ac:dyDescent="0.25">
      <c r="A281" s="20"/>
      <c r="B281" s="3">
        <v>48306</v>
      </c>
      <c r="C281" s="20" t="s">
        <v>24</v>
      </c>
      <c r="D281" s="12"/>
      <c r="E281" s="20"/>
      <c r="F281" s="20"/>
      <c r="G281" s="20"/>
      <c r="H281" s="20"/>
      <c r="I281" s="20"/>
      <c r="J281" s="20"/>
    </row>
    <row r="282" spans="1:10" x14ac:dyDescent="0.25">
      <c r="A282" s="78"/>
      <c r="B282" s="79">
        <v>48307</v>
      </c>
      <c r="C282" s="78" t="s">
        <v>25</v>
      </c>
      <c r="D282" s="80"/>
      <c r="E282" s="78">
        <v>1</v>
      </c>
      <c r="F282" s="78"/>
      <c r="G282" s="78"/>
      <c r="H282" s="78"/>
      <c r="I282" s="78"/>
      <c r="J282" s="78"/>
    </row>
    <row r="283" spans="1:10" x14ac:dyDescent="0.25">
      <c r="A283" s="78"/>
      <c r="B283" s="79">
        <v>48308</v>
      </c>
      <c r="C283" s="78" t="s">
        <v>26</v>
      </c>
      <c r="D283" s="80"/>
      <c r="E283" s="78"/>
      <c r="F283" s="78">
        <v>1</v>
      </c>
      <c r="G283" s="78"/>
      <c r="H283" s="78"/>
      <c r="I283" s="78"/>
      <c r="J283" s="78"/>
    </row>
    <row r="284" spans="1:10" x14ac:dyDescent="0.25">
      <c r="A284" s="20"/>
      <c r="B284" s="3">
        <v>48309</v>
      </c>
      <c r="C284" s="20" t="s">
        <v>27</v>
      </c>
      <c r="D284" s="12"/>
      <c r="E284" s="20"/>
      <c r="F284" s="20"/>
      <c r="G284" s="20"/>
      <c r="H284" s="20"/>
      <c r="I284" s="20"/>
      <c r="J284" s="20"/>
    </row>
    <row r="285" spans="1:10" x14ac:dyDescent="0.25">
      <c r="A285" s="20"/>
      <c r="B285" s="3">
        <v>48310</v>
      </c>
      <c r="C285" s="20" t="s">
        <v>28</v>
      </c>
      <c r="D285" s="12"/>
      <c r="E285" s="20"/>
      <c r="F285" s="20"/>
      <c r="G285" s="20"/>
      <c r="H285" s="20"/>
      <c r="I285" s="20"/>
      <c r="J285" s="20"/>
    </row>
    <row r="286" spans="1:10" x14ac:dyDescent="0.25">
      <c r="A286" s="20"/>
      <c r="B286" s="3">
        <v>48311</v>
      </c>
      <c r="C286" s="20" t="s">
        <v>29</v>
      </c>
      <c r="D286" s="12"/>
      <c r="E286" s="20"/>
      <c r="F286" s="20"/>
      <c r="G286" s="20"/>
      <c r="H286" s="20"/>
      <c r="I286" s="20"/>
      <c r="J286" s="20"/>
    </row>
    <row r="287" spans="1:10" x14ac:dyDescent="0.25">
      <c r="A287" s="20"/>
      <c r="B287" s="3">
        <v>48312</v>
      </c>
      <c r="C287" s="20" t="s">
        <v>23</v>
      </c>
      <c r="D287" s="12"/>
      <c r="E287" s="20"/>
      <c r="F287" s="20"/>
      <c r="G287" s="20"/>
      <c r="H287" s="20"/>
      <c r="I287" s="20"/>
      <c r="J287" s="20"/>
    </row>
    <row r="288" spans="1:10" x14ac:dyDescent="0.25">
      <c r="A288" s="20"/>
      <c r="B288" s="3">
        <v>48313</v>
      </c>
      <c r="C288" s="20" t="s">
        <v>24</v>
      </c>
      <c r="D288" s="12"/>
      <c r="E288" s="20"/>
      <c r="F288" s="20"/>
      <c r="G288" s="20"/>
      <c r="H288" s="20"/>
      <c r="I288" s="20"/>
      <c r="J288" s="20"/>
    </row>
    <row r="289" spans="1:10" x14ac:dyDescent="0.25">
      <c r="A289" s="78"/>
      <c r="B289" s="79">
        <v>48314</v>
      </c>
      <c r="C289" s="78" t="s">
        <v>25</v>
      </c>
      <c r="D289" s="80"/>
      <c r="E289" s="78">
        <v>1</v>
      </c>
      <c r="F289" s="78"/>
      <c r="G289" s="78"/>
      <c r="H289" s="78"/>
      <c r="I289" s="78"/>
      <c r="J289" s="78"/>
    </row>
    <row r="290" spans="1:10" x14ac:dyDescent="0.25">
      <c r="A290" s="78"/>
      <c r="B290" s="79">
        <v>48315</v>
      </c>
      <c r="C290" s="78" t="s">
        <v>26</v>
      </c>
      <c r="D290" s="80"/>
      <c r="E290" s="78"/>
      <c r="F290" s="78">
        <v>1</v>
      </c>
      <c r="G290" s="78"/>
      <c r="H290" s="78"/>
      <c r="I290" s="78"/>
      <c r="J290" s="78"/>
    </row>
    <row r="291" spans="1:10" x14ac:dyDescent="0.25">
      <c r="A291" s="20"/>
      <c r="B291" s="3">
        <v>48316</v>
      </c>
      <c r="C291" s="20" t="s">
        <v>27</v>
      </c>
      <c r="D291" s="12"/>
      <c r="E291" s="20"/>
      <c r="F291" s="20"/>
      <c r="G291" s="20"/>
      <c r="H291" s="20"/>
      <c r="I291" s="20"/>
      <c r="J291" s="20"/>
    </row>
    <row r="292" spans="1:10" x14ac:dyDescent="0.25">
      <c r="A292" s="20"/>
      <c r="B292" s="3">
        <v>48317</v>
      </c>
      <c r="C292" s="20" t="s">
        <v>28</v>
      </c>
      <c r="D292" s="12"/>
      <c r="E292" s="20"/>
      <c r="F292" s="20"/>
      <c r="G292" s="20"/>
      <c r="H292" s="20"/>
      <c r="I292" s="20"/>
      <c r="J292" s="20"/>
    </row>
    <row r="293" spans="1:10" x14ac:dyDescent="0.25">
      <c r="A293" s="20"/>
      <c r="B293" s="3">
        <v>48318</v>
      </c>
      <c r="C293" s="20" t="s">
        <v>29</v>
      </c>
      <c r="D293" s="12"/>
      <c r="E293" s="20"/>
      <c r="F293" s="20"/>
      <c r="G293" s="20"/>
      <c r="H293" s="20"/>
      <c r="I293" s="20"/>
      <c r="J293" s="20"/>
    </row>
    <row r="294" spans="1:10" x14ac:dyDescent="0.25">
      <c r="A294" s="20"/>
      <c r="B294" s="3">
        <v>48319</v>
      </c>
      <c r="C294" s="20" t="s">
        <v>23</v>
      </c>
      <c r="D294" s="12"/>
      <c r="E294" s="20"/>
      <c r="F294" s="20"/>
      <c r="G294" s="20"/>
      <c r="H294" s="20"/>
      <c r="I294" s="20"/>
      <c r="J294" s="20"/>
    </row>
    <row r="295" spans="1:10" x14ac:dyDescent="0.25">
      <c r="A295" s="20"/>
      <c r="B295" s="3">
        <v>48320</v>
      </c>
      <c r="C295" s="20" t="s">
        <v>24</v>
      </c>
      <c r="D295" s="12"/>
      <c r="E295" s="20"/>
      <c r="F295" s="20"/>
      <c r="G295" s="20"/>
      <c r="H295" s="20"/>
      <c r="I295" s="20"/>
      <c r="J295" s="20"/>
    </row>
    <row r="296" spans="1:10" x14ac:dyDescent="0.25">
      <c r="A296" s="78"/>
      <c r="B296" s="79">
        <v>48321</v>
      </c>
      <c r="C296" s="78" t="s">
        <v>25</v>
      </c>
      <c r="D296" s="80"/>
      <c r="E296" s="78">
        <v>1</v>
      </c>
      <c r="F296" s="78"/>
      <c r="G296" s="78"/>
      <c r="H296" s="78"/>
      <c r="I296" s="78"/>
      <c r="J296" s="78"/>
    </row>
    <row r="297" spans="1:10" x14ac:dyDescent="0.25">
      <c r="A297" s="78"/>
      <c r="B297" s="79">
        <v>48322</v>
      </c>
      <c r="C297" s="78" t="s">
        <v>26</v>
      </c>
      <c r="D297" s="80"/>
      <c r="E297" s="78"/>
      <c r="F297" s="78">
        <v>1</v>
      </c>
      <c r="G297" s="78"/>
      <c r="H297" s="78"/>
      <c r="I297" s="78"/>
      <c r="J297" s="78"/>
    </row>
    <row r="298" spans="1:10" x14ac:dyDescent="0.25">
      <c r="A298" s="20"/>
      <c r="B298" s="3">
        <v>48323</v>
      </c>
      <c r="C298" s="20" t="s">
        <v>27</v>
      </c>
      <c r="D298" s="12"/>
      <c r="E298" s="20"/>
      <c r="F298" s="20"/>
      <c r="G298" s="20"/>
      <c r="H298" s="20"/>
      <c r="I298" s="20"/>
      <c r="J298" s="20"/>
    </row>
    <row r="299" spans="1:10" x14ac:dyDescent="0.25">
      <c r="A299" s="20"/>
      <c r="B299" s="3">
        <v>48324</v>
      </c>
      <c r="C299" s="20" t="s">
        <v>28</v>
      </c>
      <c r="D299" s="12"/>
      <c r="E299" s="20"/>
      <c r="F299" s="20"/>
      <c r="G299" s="20"/>
      <c r="H299" s="20"/>
      <c r="I299" s="20"/>
      <c r="J299" s="20"/>
    </row>
    <row r="300" spans="1:10" x14ac:dyDescent="0.25">
      <c r="A300" s="20"/>
      <c r="B300" s="3">
        <v>48325</v>
      </c>
      <c r="C300" s="20" t="s">
        <v>29</v>
      </c>
      <c r="D300" s="12"/>
      <c r="E300" s="20"/>
      <c r="F300" s="20"/>
      <c r="G300" s="20"/>
      <c r="H300" s="20"/>
      <c r="I300" s="20"/>
      <c r="J300" s="20"/>
    </row>
    <row r="301" spans="1:10" x14ac:dyDescent="0.25">
      <c r="A301" s="20"/>
      <c r="B301" s="3">
        <v>48326</v>
      </c>
      <c r="C301" s="20" t="s">
        <v>23</v>
      </c>
      <c r="D301" s="12"/>
      <c r="E301" s="20"/>
      <c r="F301" s="20"/>
      <c r="G301" s="20"/>
      <c r="H301" s="20"/>
      <c r="I301" s="20"/>
      <c r="J301" s="20"/>
    </row>
    <row r="302" spans="1:10" x14ac:dyDescent="0.25">
      <c r="A302" s="20"/>
      <c r="B302" s="3">
        <v>48327</v>
      </c>
      <c r="C302" s="20" t="s">
        <v>24</v>
      </c>
      <c r="D302" s="12"/>
      <c r="E302" s="20"/>
      <c r="F302" s="20"/>
      <c r="G302" s="20"/>
      <c r="H302" s="20"/>
      <c r="I302" s="20"/>
      <c r="J302" s="20"/>
    </row>
    <row r="303" spans="1:10" x14ac:dyDescent="0.25">
      <c r="A303" s="78"/>
      <c r="B303" s="79">
        <v>48328</v>
      </c>
      <c r="C303" s="78" t="s">
        <v>25</v>
      </c>
      <c r="D303" s="80"/>
      <c r="E303" s="78">
        <v>1</v>
      </c>
      <c r="F303" s="78"/>
      <c r="G303" s="78"/>
      <c r="H303" s="78"/>
      <c r="I303" s="78"/>
      <c r="J303" s="78"/>
    </row>
    <row r="304" spans="1:10" x14ac:dyDescent="0.25">
      <c r="A304" s="78"/>
      <c r="B304" s="79">
        <v>48329</v>
      </c>
      <c r="C304" s="78" t="s">
        <v>26</v>
      </c>
      <c r="D304" s="80"/>
      <c r="E304" s="78"/>
      <c r="F304" s="78">
        <v>1</v>
      </c>
      <c r="G304" s="78"/>
      <c r="H304" s="78"/>
      <c r="I304" s="78"/>
      <c r="J304" s="78"/>
    </row>
    <row r="305" spans="1:10" x14ac:dyDescent="0.25">
      <c r="A305" s="20"/>
      <c r="B305" s="3">
        <v>48330</v>
      </c>
      <c r="C305" s="20" t="s">
        <v>27</v>
      </c>
      <c r="D305" s="12"/>
      <c r="E305" s="20"/>
      <c r="F305" s="20"/>
      <c r="G305" s="20"/>
      <c r="H305" s="20"/>
      <c r="I305" s="20"/>
      <c r="J305" s="20"/>
    </row>
    <row r="306" spans="1:10" x14ac:dyDescent="0.25">
      <c r="A306" s="20"/>
      <c r="B306" s="3">
        <v>48331</v>
      </c>
      <c r="C306" s="20" t="s">
        <v>28</v>
      </c>
      <c r="D306" s="12"/>
      <c r="E306" s="20"/>
      <c r="F306" s="20"/>
      <c r="G306" s="20"/>
      <c r="H306" s="20"/>
      <c r="I306" s="20"/>
      <c r="J306" s="20"/>
    </row>
    <row r="307" spans="1:10" x14ac:dyDescent="0.25">
      <c r="A307" s="20"/>
      <c r="B307" s="3">
        <v>48332</v>
      </c>
      <c r="C307" s="20" t="s">
        <v>29</v>
      </c>
      <c r="D307" s="12"/>
      <c r="E307" s="20"/>
      <c r="F307" s="20"/>
      <c r="G307" s="20"/>
      <c r="H307" s="20"/>
      <c r="I307" s="20"/>
      <c r="J307" s="20"/>
    </row>
    <row r="308" spans="1:10" x14ac:dyDescent="0.25">
      <c r="A308" s="20"/>
      <c r="B308" s="3">
        <v>48333</v>
      </c>
      <c r="C308" s="20" t="s">
        <v>23</v>
      </c>
      <c r="D308" s="12"/>
      <c r="E308" s="20"/>
      <c r="F308" s="20"/>
      <c r="G308" s="20"/>
      <c r="H308" s="20"/>
      <c r="I308" s="20"/>
      <c r="J308" s="20"/>
    </row>
    <row r="309" spans="1:10" x14ac:dyDescent="0.25">
      <c r="A309" s="20"/>
      <c r="B309" s="3">
        <v>48334</v>
      </c>
      <c r="C309" s="20" t="s">
        <v>24</v>
      </c>
      <c r="D309" s="12"/>
      <c r="E309" s="20"/>
      <c r="F309" s="20"/>
      <c r="G309" s="20"/>
      <c r="H309" s="20"/>
      <c r="I309" s="20"/>
      <c r="J309" s="20"/>
    </row>
    <row r="310" spans="1:10" x14ac:dyDescent="0.25">
      <c r="A310" s="9" t="s">
        <v>49</v>
      </c>
      <c r="B310" s="10">
        <v>48335</v>
      </c>
      <c r="C310" s="9" t="s">
        <v>25</v>
      </c>
      <c r="D310" s="11" t="s">
        <v>50</v>
      </c>
      <c r="E310" s="9"/>
      <c r="F310" s="9"/>
      <c r="G310" s="9">
        <v>1</v>
      </c>
      <c r="H310" s="9"/>
      <c r="I310" s="9"/>
      <c r="J310" s="9"/>
    </row>
    <row r="311" spans="1:10" x14ac:dyDescent="0.25">
      <c r="A311" s="78"/>
      <c r="B311" s="79">
        <v>48336</v>
      </c>
      <c r="C311" s="78" t="s">
        <v>26</v>
      </c>
      <c r="D311" s="80"/>
      <c r="E311" s="78"/>
      <c r="F311" s="78">
        <v>1</v>
      </c>
      <c r="G311" s="78"/>
      <c r="H311" s="78"/>
      <c r="I311" s="78"/>
      <c r="J311" s="78"/>
    </row>
    <row r="312" spans="1:10" x14ac:dyDescent="0.25">
      <c r="A312" s="20"/>
      <c r="B312" s="3">
        <v>48337</v>
      </c>
      <c r="C312" s="20" t="s">
        <v>27</v>
      </c>
      <c r="D312" s="12"/>
      <c r="E312" s="20"/>
      <c r="F312" s="20"/>
      <c r="G312" s="20"/>
      <c r="H312" s="20"/>
      <c r="I312" s="20"/>
      <c r="J312" s="20"/>
    </row>
    <row r="313" spans="1:10" x14ac:dyDescent="0.25">
      <c r="A313" s="20"/>
      <c r="B313" s="3">
        <v>48338</v>
      </c>
      <c r="C313" s="20" t="s">
        <v>28</v>
      </c>
      <c r="D313" s="12"/>
      <c r="E313" s="20"/>
      <c r="F313" s="20"/>
      <c r="G313" s="20"/>
      <c r="H313" s="20"/>
      <c r="I313" s="20"/>
      <c r="J313" s="20"/>
    </row>
    <row r="314" spans="1:10" x14ac:dyDescent="0.25">
      <c r="A314" s="20"/>
      <c r="B314" s="3">
        <v>48339</v>
      </c>
      <c r="C314" s="20" t="s">
        <v>29</v>
      </c>
      <c r="D314" s="12"/>
      <c r="E314" s="20"/>
      <c r="F314" s="20"/>
      <c r="G314" s="20"/>
      <c r="H314" s="20"/>
      <c r="I314" s="20"/>
      <c r="J314" s="20"/>
    </row>
    <row r="315" spans="1:10" x14ac:dyDescent="0.25">
      <c r="A315" s="9"/>
      <c r="B315" s="10">
        <v>48340</v>
      </c>
      <c r="C315" s="9" t="s">
        <v>23</v>
      </c>
      <c r="D315" s="11" t="s">
        <v>52</v>
      </c>
      <c r="E315" s="9"/>
      <c r="F315" s="9"/>
      <c r="G315" s="9"/>
      <c r="H315" s="9"/>
      <c r="I315" s="9">
        <v>1</v>
      </c>
      <c r="J315" s="9"/>
    </row>
    <row r="316" spans="1:10" x14ac:dyDescent="0.25">
      <c r="A316" s="84"/>
      <c r="B316" s="85">
        <v>48341</v>
      </c>
      <c r="C316" s="84" t="s">
        <v>24</v>
      </c>
      <c r="D316" s="86" t="s">
        <v>142</v>
      </c>
      <c r="E316" s="84"/>
      <c r="F316" s="84"/>
      <c r="G316" s="84"/>
      <c r="H316" s="84"/>
      <c r="I316" s="84"/>
      <c r="J316" s="84">
        <v>1</v>
      </c>
    </row>
    <row r="317" spans="1:10" x14ac:dyDescent="0.25">
      <c r="A317" s="9"/>
      <c r="B317" s="10">
        <v>48342</v>
      </c>
      <c r="C317" s="9" t="s">
        <v>25</v>
      </c>
      <c r="D317" s="11" t="s">
        <v>51</v>
      </c>
      <c r="E317" s="9"/>
      <c r="F317" s="9"/>
      <c r="G317" s="9">
        <v>1</v>
      </c>
      <c r="H317" s="9"/>
      <c r="I317" s="9"/>
      <c r="J317" s="9"/>
    </row>
    <row r="318" spans="1:10" x14ac:dyDescent="0.25">
      <c r="A318" s="78"/>
      <c r="B318" s="79">
        <v>48343</v>
      </c>
      <c r="C318" s="78" t="s">
        <v>26</v>
      </c>
      <c r="D318" s="80"/>
      <c r="E318" s="78"/>
      <c r="F318" s="78">
        <v>1</v>
      </c>
      <c r="G318" s="78"/>
      <c r="H318" s="78"/>
      <c r="I318" s="78"/>
      <c r="J318" s="78"/>
    </row>
    <row r="319" spans="1:10" x14ac:dyDescent="0.25">
      <c r="A319" s="20"/>
      <c r="B319" s="3">
        <v>48344</v>
      </c>
      <c r="C319" s="20" t="s">
        <v>27</v>
      </c>
      <c r="D319" s="12"/>
      <c r="E319" s="20"/>
      <c r="F319" s="20"/>
      <c r="G319" s="20"/>
      <c r="H319" s="20"/>
      <c r="I319" s="20"/>
      <c r="J319" s="20"/>
    </row>
    <row r="320" spans="1:10" x14ac:dyDescent="0.25">
      <c r="A320" s="20"/>
      <c r="B320" s="3">
        <v>48345</v>
      </c>
      <c r="C320" s="20" t="s">
        <v>28</v>
      </c>
      <c r="D320" s="12"/>
      <c r="E320" s="20"/>
      <c r="F320" s="20"/>
      <c r="G320" s="20"/>
      <c r="H320" s="20"/>
      <c r="I320" s="20"/>
      <c r="J320" s="20"/>
    </row>
    <row r="321" spans="1:10" x14ac:dyDescent="0.25">
      <c r="A321" s="20"/>
      <c r="B321" s="3">
        <v>48346</v>
      </c>
      <c r="C321" s="20" t="s">
        <v>29</v>
      </c>
      <c r="D321" s="12"/>
      <c r="E321" s="20"/>
      <c r="F321" s="20"/>
      <c r="G321" s="20"/>
      <c r="H321" s="20"/>
      <c r="I321" s="20"/>
      <c r="J321" s="20"/>
    </row>
    <row r="322" spans="1:10" x14ac:dyDescent="0.25">
      <c r="A322" s="20"/>
      <c r="B322" s="3">
        <v>48347</v>
      </c>
      <c r="C322" s="20" t="s">
        <v>23</v>
      </c>
      <c r="D322" s="12"/>
      <c r="E322" s="20"/>
      <c r="F322" s="20"/>
      <c r="G322" s="20"/>
      <c r="H322" s="20"/>
      <c r="I322" s="20"/>
      <c r="J322" s="20"/>
    </row>
    <row r="323" spans="1:10" x14ac:dyDescent="0.25">
      <c r="A323" s="20"/>
      <c r="B323" s="3">
        <v>48348</v>
      </c>
      <c r="C323" s="20" t="s">
        <v>24</v>
      </c>
      <c r="D323" s="12"/>
      <c r="E323" s="20"/>
      <c r="F323" s="20"/>
      <c r="G323" s="20"/>
      <c r="H323" s="20"/>
      <c r="I323" s="20"/>
      <c r="J323" s="20"/>
    </row>
    <row r="324" spans="1:10" x14ac:dyDescent="0.25">
      <c r="A324" s="78"/>
      <c r="B324" s="79">
        <v>48349</v>
      </c>
      <c r="C324" s="78" t="s">
        <v>25</v>
      </c>
      <c r="D324" s="80"/>
      <c r="E324" s="78">
        <v>1</v>
      </c>
      <c r="F324" s="78"/>
      <c r="G324" s="78"/>
      <c r="H324" s="78"/>
      <c r="I324" s="78"/>
      <c r="J324" s="78"/>
    </row>
    <row r="325" spans="1:10" x14ac:dyDescent="0.25">
      <c r="A325" s="78"/>
      <c r="B325" s="79">
        <v>48350</v>
      </c>
      <c r="C325" s="78" t="s">
        <v>26</v>
      </c>
      <c r="D325" s="80"/>
      <c r="E325" s="78"/>
      <c r="F325" s="78">
        <v>1</v>
      </c>
      <c r="G325" s="78"/>
      <c r="H325" s="78"/>
      <c r="I325" s="78"/>
      <c r="J325" s="78"/>
    </row>
    <row r="326" spans="1:10" x14ac:dyDescent="0.25">
      <c r="A326" s="9"/>
      <c r="B326" s="10">
        <v>48351</v>
      </c>
      <c r="C326" s="9" t="s">
        <v>27</v>
      </c>
      <c r="D326" s="11" t="s">
        <v>54</v>
      </c>
      <c r="E326" s="9"/>
      <c r="F326" s="9"/>
      <c r="G326" s="9"/>
      <c r="H326" s="9"/>
      <c r="I326" s="9">
        <v>1</v>
      </c>
      <c r="J326" s="9"/>
    </row>
    <row r="327" spans="1:10" x14ac:dyDescent="0.25">
      <c r="A327" s="20"/>
      <c r="B327" s="3">
        <v>48352</v>
      </c>
      <c r="C327" s="20" t="s">
        <v>28</v>
      </c>
      <c r="D327" s="12"/>
      <c r="E327" s="20"/>
      <c r="F327" s="20"/>
      <c r="G327" s="20"/>
      <c r="H327" s="20"/>
      <c r="I327" s="20"/>
      <c r="J327" s="20"/>
    </row>
    <row r="328" spans="1:10" x14ac:dyDescent="0.25">
      <c r="A328" s="20"/>
      <c r="B328" s="3">
        <v>48353</v>
      </c>
      <c r="C328" s="20" t="s">
        <v>29</v>
      </c>
      <c r="D328" s="12"/>
      <c r="E328" s="20"/>
      <c r="F328" s="20"/>
      <c r="G328" s="20"/>
      <c r="H328" s="20"/>
      <c r="I328" s="20"/>
      <c r="J328" s="20"/>
    </row>
    <row r="329" spans="1:10" x14ac:dyDescent="0.25">
      <c r="A329" s="20"/>
      <c r="B329" s="3">
        <v>48354</v>
      </c>
      <c r="C329" s="20" t="s">
        <v>23</v>
      </c>
      <c r="D329" s="12"/>
      <c r="E329" s="20"/>
      <c r="F329" s="20"/>
      <c r="G329" s="20"/>
      <c r="H329" s="20"/>
      <c r="I329" s="20"/>
      <c r="J329" s="20"/>
    </row>
    <row r="330" spans="1:10" x14ac:dyDescent="0.25">
      <c r="A330" s="20"/>
      <c r="B330" s="3">
        <v>48355</v>
      </c>
      <c r="C330" s="20" t="s">
        <v>24</v>
      </c>
      <c r="D330" s="12"/>
      <c r="E330" s="20"/>
      <c r="F330" s="20"/>
      <c r="G330" s="20"/>
      <c r="H330" s="20"/>
      <c r="I330" s="20"/>
      <c r="J330" s="20"/>
    </row>
    <row r="331" spans="1:10" x14ac:dyDescent="0.25">
      <c r="A331" s="78"/>
      <c r="B331" s="79">
        <v>48356</v>
      </c>
      <c r="C331" s="78" t="s">
        <v>25</v>
      </c>
      <c r="D331" s="80"/>
      <c r="E331" s="78">
        <v>1</v>
      </c>
      <c r="F331" s="78"/>
      <c r="G331" s="78"/>
      <c r="H331" s="78"/>
      <c r="I331" s="78"/>
      <c r="J331" s="78"/>
    </row>
    <row r="332" spans="1:10" x14ac:dyDescent="0.25">
      <c r="A332" s="78"/>
      <c r="B332" s="79">
        <v>48357</v>
      </c>
      <c r="C332" s="78" t="s">
        <v>26</v>
      </c>
      <c r="D332" s="80"/>
      <c r="E332" s="78"/>
      <c r="F332" s="78">
        <v>1</v>
      </c>
      <c r="G332" s="78"/>
      <c r="H332" s="78"/>
      <c r="I332" s="78"/>
      <c r="J332" s="78"/>
    </row>
    <row r="333" spans="1:10" x14ac:dyDescent="0.25">
      <c r="A333" s="20"/>
      <c r="B333" s="3">
        <v>48358</v>
      </c>
      <c r="C333" s="20" t="s">
        <v>27</v>
      </c>
      <c r="D333" s="12"/>
      <c r="E333" s="20"/>
      <c r="F333" s="20"/>
      <c r="G333" s="20"/>
      <c r="H333" s="20"/>
      <c r="I333" s="20"/>
      <c r="J333" s="20"/>
    </row>
    <row r="334" spans="1:10" x14ac:dyDescent="0.25">
      <c r="A334" s="20"/>
      <c r="B334" s="3">
        <v>48359</v>
      </c>
      <c r="C334" s="20" t="s">
        <v>28</v>
      </c>
      <c r="D334" s="12"/>
      <c r="E334" s="20"/>
      <c r="F334" s="20"/>
      <c r="G334" s="20"/>
      <c r="H334" s="20"/>
      <c r="I334" s="20"/>
      <c r="J334" s="20"/>
    </row>
    <row r="335" spans="1:10" x14ac:dyDescent="0.25">
      <c r="A335" s="20"/>
      <c r="B335" s="3">
        <v>48360</v>
      </c>
      <c r="C335" s="20" t="s">
        <v>29</v>
      </c>
      <c r="D335" s="12"/>
      <c r="E335" s="20"/>
      <c r="F335" s="20"/>
      <c r="G335" s="20"/>
      <c r="H335" s="20"/>
      <c r="I335" s="20"/>
      <c r="J335" s="20"/>
    </row>
    <row r="336" spans="1:10" x14ac:dyDescent="0.25">
      <c r="A336" s="20"/>
      <c r="B336" s="3">
        <v>48361</v>
      </c>
      <c r="C336" s="20" t="s">
        <v>23</v>
      </c>
      <c r="D336" s="12"/>
      <c r="E336" s="20"/>
      <c r="F336" s="20"/>
      <c r="G336" s="20"/>
      <c r="H336" s="20"/>
      <c r="I336" s="20"/>
      <c r="J336" s="20"/>
    </row>
    <row r="337" spans="1:10" x14ac:dyDescent="0.25">
      <c r="A337" s="20"/>
      <c r="B337" s="3">
        <v>48362</v>
      </c>
      <c r="C337" s="20" t="s">
        <v>24</v>
      </c>
      <c r="D337" s="12"/>
      <c r="E337" s="20"/>
      <c r="F337" s="20"/>
      <c r="G337" s="20"/>
      <c r="H337" s="20"/>
      <c r="I337" s="20"/>
      <c r="J337" s="20"/>
    </row>
    <row r="338" spans="1:10" x14ac:dyDescent="0.25">
      <c r="A338" s="78"/>
      <c r="B338" s="79">
        <v>48363</v>
      </c>
      <c r="C338" s="78" t="s">
        <v>25</v>
      </c>
      <c r="D338" s="80"/>
      <c r="E338" s="78">
        <v>1</v>
      </c>
      <c r="F338" s="78"/>
      <c r="G338" s="78"/>
      <c r="H338" s="78"/>
      <c r="I338" s="78"/>
      <c r="J338" s="78"/>
    </row>
    <row r="339" spans="1:10" x14ac:dyDescent="0.25">
      <c r="A339" s="78"/>
      <c r="B339" s="79">
        <v>48364</v>
      </c>
      <c r="C339" s="78" t="s">
        <v>26</v>
      </c>
      <c r="D339" s="80"/>
      <c r="E339" s="78"/>
      <c r="F339" s="78">
        <v>1</v>
      </c>
      <c r="G339" s="78"/>
      <c r="H339" s="78"/>
      <c r="I339" s="78"/>
      <c r="J339" s="78"/>
    </row>
    <row r="340" spans="1:10" x14ac:dyDescent="0.25">
      <c r="A340" s="20"/>
      <c r="B340" s="3">
        <v>48365</v>
      </c>
      <c r="C340" s="20" t="s">
        <v>27</v>
      </c>
      <c r="D340" s="12"/>
      <c r="E340" s="20"/>
      <c r="F340" s="20"/>
      <c r="G340" s="20"/>
      <c r="H340" s="20"/>
      <c r="I340" s="20"/>
      <c r="J340" s="20"/>
    </row>
    <row r="341" spans="1:10" x14ac:dyDescent="0.25">
      <c r="A341" s="20" t="s">
        <v>53</v>
      </c>
      <c r="B341" s="3">
        <v>48366</v>
      </c>
      <c r="C341" s="20" t="s">
        <v>28</v>
      </c>
      <c r="D341" s="12"/>
      <c r="E341" s="20"/>
      <c r="F341" s="20"/>
      <c r="G341" s="20"/>
      <c r="H341" s="20"/>
      <c r="I341" s="20"/>
      <c r="J341" s="20"/>
    </row>
    <row r="342" spans="1:10" x14ac:dyDescent="0.25">
      <c r="A342" s="20"/>
      <c r="B342" s="3">
        <v>48367</v>
      </c>
      <c r="C342" s="20" t="s">
        <v>29</v>
      </c>
      <c r="D342" s="12"/>
      <c r="E342" s="20"/>
      <c r="F342" s="20"/>
      <c r="G342" s="20"/>
      <c r="H342" s="20"/>
      <c r="I342" s="20"/>
      <c r="J342" s="20"/>
    </row>
    <row r="343" spans="1:10" x14ac:dyDescent="0.25">
      <c r="A343" s="20"/>
      <c r="B343" s="3">
        <v>48368</v>
      </c>
      <c r="C343" s="20" t="s">
        <v>23</v>
      </c>
      <c r="D343" s="12"/>
      <c r="E343" s="20"/>
      <c r="F343" s="20"/>
      <c r="G343" s="20"/>
      <c r="H343" s="20"/>
      <c r="I343" s="20"/>
      <c r="J343" s="20"/>
    </row>
    <row r="344" spans="1:10" x14ac:dyDescent="0.25">
      <c r="A344" s="20"/>
      <c r="B344" s="3">
        <v>48369</v>
      </c>
      <c r="C344" s="20" t="s">
        <v>24</v>
      </c>
      <c r="D344" s="12"/>
      <c r="E344" s="20"/>
      <c r="F344" s="20"/>
      <c r="G344" s="20"/>
      <c r="H344" s="20"/>
      <c r="I344" s="20"/>
      <c r="J344" s="20"/>
    </row>
    <row r="345" spans="1:10" x14ac:dyDescent="0.25">
      <c r="A345" s="78"/>
      <c r="B345" s="79">
        <v>48370</v>
      </c>
      <c r="C345" s="78" t="s">
        <v>25</v>
      </c>
      <c r="D345" s="80"/>
      <c r="E345" s="78">
        <v>1</v>
      </c>
      <c r="F345" s="78"/>
      <c r="G345" s="78"/>
      <c r="H345" s="78"/>
      <c r="I345" s="78"/>
      <c r="J345" s="78"/>
    </row>
    <row r="346" spans="1:10" x14ac:dyDescent="0.25">
      <c r="A346" s="78"/>
      <c r="B346" s="79">
        <v>48371</v>
      </c>
      <c r="C346" s="78" t="s">
        <v>26</v>
      </c>
      <c r="D346" s="80"/>
      <c r="E346" s="78"/>
      <c r="F346" s="78">
        <v>1</v>
      </c>
      <c r="G346" s="78"/>
      <c r="H346" s="78"/>
      <c r="I346" s="78"/>
      <c r="J346" s="78"/>
    </row>
    <row r="347" spans="1:10" x14ac:dyDescent="0.25">
      <c r="A347" s="20"/>
      <c r="B347" s="3">
        <v>48372</v>
      </c>
      <c r="C347" s="20" t="s">
        <v>27</v>
      </c>
      <c r="D347" s="12"/>
      <c r="E347" s="20"/>
      <c r="F347" s="20"/>
      <c r="G347" s="20"/>
      <c r="H347" s="20"/>
      <c r="I347" s="20"/>
      <c r="J347" s="20"/>
    </row>
    <row r="348" spans="1:10" x14ac:dyDescent="0.25">
      <c r="A348" s="20"/>
      <c r="B348" s="3">
        <v>48373</v>
      </c>
      <c r="C348" s="20" t="s">
        <v>28</v>
      </c>
      <c r="D348" s="12"/>
      <c r="E348" s="20"/>
      <c r="F348" s="20"/>
      <c r="G348" s="20"/>
      <c r="H348" s="20"/>
      <c r="I348" s="20"/>
      <c r="J348" s="20"/>
    </row>
    <row r="349" spans="1:10" x14ac:dyDescent="0.25">
      <c r="A349" s="20"/>
      <c r="B349" s="3">
        <v>48374</v>
      </c>
      <c r="C349" s="20" t="s">
        <v>29</v>
      </c>
      <c r="D349" s="12"/>
      <c r="E349" s="20"/>
      <c r="F349" s="20"/>
      <c r="G349" s="20"/>
      <c r="H349" s="20"/>
      <c r="I349" s="20"/>
      <c r="J349" s="20"/>
    </row>
    <row r="350" spans="1:10" x14ac:dyDescent="0.25">
      <c r="A350" s="20"/>
      <c r="B350" s="3">
        <v>48375</v>
      </c>
      <c r="C350" s="20" t="s">
        <v>23</v>
      </c>
      <c r="D350" s="12"/>
      <c r="E350" s="20"/>
      <c r="F350" s="20"/>
      <c r="G350" s="20"/>
      <c r="H350" s="20"/>
      <c r="I350" s="20"/>
      <c r="J350" s="20"/>
    </row>
    <row r="351" spans="1:10" x14ac:dyDescent="0.25">
      <c r="A351" s="20"/>
      <c r="B351" s="3">
        <v>48376</v>
      </c>
      <c r="C351" s="20" t="s">
        <v>24</v>
      </c>
      <c r="D351" s="12"/>
      <c r="E351" s="20"/>
      <c r="F351" s="20"/>
      <c r="G351" s="20"/>
      <c r="H351" s="20"/>
      <c r="I351" s="20"/>
      <c r="J351" s="20"/>
    </row>
    <row r="352" spans="1:10" x14ac:dyDescent="0.25">
      <c r="A352" s="78"/>
      <c r="B352" s="79">
        <v>48377</v>
      </c>
      <c r="C352" s="78" t="s">
        <v>25</v>
      </c>
      <c r="D352" s="80"/>
      <c r="E352" s="78">
        <v>1</v>
      </c>
      <c r="F352" s="78"/>
      <c r="G352" s="78"/>
      <c r="H352" s="78"/>
      <c r="I352" s="78"/>
      <c r="J352" s="78"/>
    </row>
    <row r="353" spans="1:10" x14ac:dyDescent="0.25">
      <c r="A353" s="78"/>
      <c r="B353" s="79">
        <v>48378</v>
      </c>
      <c r="C353" s="78" t="s">
        <v>26</v>
      </c>
      <c r="D353" s="80"/>
      <c r="E353" s="78"/>
      <c r="F353" s="78">
        <v>1</v>
      </c>
      <c r="G353" s="78"/>
      <c r="H353" s="78"/>
      <c r="I353" s="78"/>
      <c r="J353" s="78"/>
    </row>
    <row r="354" spans="1:10" x14ac:dyDescent="0.25">
      <c r="A354" s="20"/>
      <c r="B354" s="3">
        <v>48379</v>
      </c>
      <c r="C354" s="20" t="s">
        <v>27</v>
      </c>
      <c r="D354" s="12"/>
      <c r="E354" s="20"/>
      <c r="F354" s="20"/>
      <c r="G354" s="20"/>
      <c r="H354" s="20"/>
      <c r="I354" s="20"/>
      <c r="J354" s="20"/>
    </row>
    <row r="355" spans="1:10" x14ac:dyDescent="0.25">
      <c r="A355" s="20"/>
      <c r="B355" s="3">
        <v>48380</v>
      </c>
      <c r="C355" s="20" t="s">
        <v>28</v>
      </c>
      <c r="D355" s="12"/>
      <c r="E355" s="20"/>
      <c r="F355" s="20"/>
      <c r="G355" s="20"/>
      <c r="H355" s="20"/>
      <c r="I355" s="20"/>
      <c r="J355" s="20"/>
    </row>
    <row r="356" spans="1:10" x14ac:dyDescent="0.25">
      <c r="A356" s="20"/>
      <c r="B356" s="3">
        <v>48381</v>
      </c>
      <c r="C356" s="20" t="s">
        <v>29</v>
      </c>
      <c r="D356" s="12"/>
      <c r="E356" s="20"/>
      <c r="F356" s="20"/>
      <c r="G356" s="20"/>
      <c r="H356" s="20"/>
      <c r="I356" s="20"/>
      <c r="J356" s="20"/>
    </row>
    <row r="357" spans="1:10" x14ac:dyDescent="0.25">
      <c r="A357" s="20"/>
      <c r="B357" s="3">
        <v>48382</v>
      </c>
      <c r="C357" s="20" t="s">
        <v>23</v>
      </c>
      <c r="D357" s="12"/>
      <c r="E357" s="20"/>
      <c r="F357" s="20"/>
      <c r="G357" s="20"/>
      <c r="H357" s="20"/>
      <c r="I357" s="20"/>
      <c r="J357" s="20"/>
    </row>
    <row r="358" spans="1:10" x14ac:dyDescent="0.25">
      <c r="A358" s="20"/>
      <c r="B358" s="3">
        <v>48383</v>
      </c>
      <c r="C358" s="20" t="s">
        <v>24</v>
      </c>
      <c r="D358" s="12"/>
      <c r="E358" s="20"/>
      <c r="F358" s="20"/>
      <c r="G358" s="20"/>
      <c r="H358" s="20"/>
      <c r="I358" s="20"/>
      <c r="J358" s="20"/>
    </row>
    <row r="359" spans="1:10" x14ac:dyDescent="0.25">
      <c r="A359" s="78"/>
      <c r="B359" s="79">
        <v>48384</v>
      </c>
      <c r="C359" s="78" t="s">
        <v>25</v>
      </c>
      <c r="D359" s="80"/>
      <c r="E359" s="78">
        <v>1</v>
      </c>
      <c r="F359" s="78"/>
      <c r="G359" s="78"/>
      <c r="H359" s="78"/>
      <c r="I359" s="78"/>
      <c r="J359" s="78"/>
    </row>
    <row r="360" spans="1:10" x14ac:dyDescent="0.25">
      <c r="A360" s="78"/>
      <c r="B360" s="79">
        <v>48385</v>
      </c>
      <c r="C360" s="78" t="s">
        <v>26</v>
      </c>
      <c r="D360" s="80"/>
      <c r="E360" s="78"/>
      <c r="F360" s="78">
        <v>1</v>
      </c>
      <c r="G360" s="78"/>
      <c r="H360" s="78"/>
      <c r="I360" s="78"/>
      <c r="J360" s="78"/>
    </row>
    <row r="361" spans="1:10" x14ac:dyDescent="0.25">
      <c r="A361" s="20"/>
      <c r="B361" s="3">
        <v>48386</v>
      </c>
      <c r="C361" s="20" t="s">
        <v>27</v>
      </c>
      <c r="D361" s="12"/>
      <c r="E361" s="20"/>
      <c r="F361" s="20"/>
      <c r="G361" s="20"/>
      <c r="H361" s="20"/>
      <c r="I361" s="20"/>
      <c r="J361" s="20"/>
    </row>
    <row r="362" spans="1:10" x14ac:dyDescent="0.25">
      <c r="A362" s="20"/>
      <c r="B362" s="3">
        <v>48387</v>
      </c>
      <c r="C362" s="20" t="s">
        <v>28</v>
      </c>
      <c r="D362" s="12"/>
      <c r="E362" s="20"/>
      <c r="F362" s="20"/>
      <c r="G362" s="20"/>
      <c r="H362" s="20"/>
      <c r="I362" s="20"/>
      <c r="J362" s="20"/>
    </row>
    <row r="363" spans="1:10" x14ac:dyDescent="0.25">
      <c r="A363" s="20"/>
      <c r="B363" s="3">
        <v>48388</v>
      </c>
      <c r="C363" s="20" t="s">
        <v>29</v>
      </c>
      <c r="D363" s="12"/>
      <c r="E363" s="20"/>
      <c r="F363" s="20"/>
      <c r="G363" s="20"/>
      <c r="H363" s="20"/>
      <c r="I363" s="20"/>
      <c r="J363" s="20"/>
    </row>
    <row r="364" spans="1:10" x14ac:dyDescent="0.25">
      <c r="A364" s="20"/>
      <c r="B364" s="3">
        <v>48389</v>
      </c>
      <c r="C364" s="20" t="s">
        <v>23</v>
      </c>
      <c r="D364" s="12"/>
      <c r="E364" s="20"/>
      <c r="F364" s="20"/>
      <c r="G364" s="20"/>
      <c r="H364" s="20"/>
      <c r="I364" s="20"/>
      <c r="J364" s="20"/>
    </row>
    <row r="365" spans="1:10" x14ac:dyDescent="0.25">
      <c r="A365" s="20"/>
      <c r="B365" s="3">
        <v>48390</v>
      </c>
      <c r="C365" s="20" t="s">
        <v>24</v>
      </c>
      <c r="D365" s="12"/>
      <c r="E365" s="20"/>
      <c r="F365" s="20"/>
      <c r="G365" s="20"/>
      <c r="H365" s="20"/>
      <c r="I365" s="20"/>
      <c r="J365" s="20"/>
    </row>
    <row r="366" spans="1:10" x14ac:dyDescent="0.25">
      <c r="A366" s="78"/>
      <c r="B366" s="79">
        <v>48391</v>
      </c>
      <c r="C366" s="78" t="s">
        <v>25</v>
      </c>
      <c r="D366" s="80"/>
      <c r="E366" s="78">
        <v>1</v>
      </c>
      <c r="F366" s="78"/>
      <c r="G366" s="78"/>
      <c r="H366" s="78"/>
      <c r="I366" s="78"/>
      <c r="J366" s="78"/>
    </row>
    <row r="367" spans="1:10" x14ac:dyDescent="0.25">
      <c r="A367" s="78"/>
      <c r="B367" s="79">
        <v>48392</v>
      </c>
      <c r="C367" s="78" t="s">
        <v>26</v>
      </c>
      <c r="D367" s="80"/>
      <c r="E367" s="78"/>
      <c r="F367" s="78">
        <v>1</v>
      </c>
      <c r="G367" s="78"/>
      <c r="H367" s="78"/>
      <c r="I367" s="78"/>
      <c r="J367" s="78"/>
    </row>
    <row r="368" spans="1:10" x14ac:dyDescent="0.25">
      <c r="A368" s="20"/>
      <c r="B368" s="3">
        <v>48393</v>
      </c>
      <c r="C368" s="20" t="s">
        <v>27</v>
      </c>
      <c r="D368" s="12"/>
      <c r="E368" s="20"/>
      <c r="F368" s="20"/>
      <c r="G368" s="20"/>
      <c r="H368" s="20"/>
      <c r="I368" s="20"/>
      <c r="J368" s="20"/>
    </row>
    <row r="369" spans="1:15" x14ac:dyDescent="0.25">
      <c r="A369" s="20"/>
      <c r="B369" s="3">
        <v>48394</v>
      </c>
      <c r="C369" s="20" t="s">
        <v>28</v>
      </c>
      <c r="D369" s="12"/>
      <c r="E369" s="20"/>
      <c r="F369" s="20"/>
      <c r="G369" s="20"/>
      <c r="H369" s="20"/>
      <c r="I369" s="20"/>
      <c r="J369" s="20"/>
    </row>
    <row r="370" spans="1:15" x14ac:dyDescent="0.25">
      <c r="A370" s="20"/>
      <c r="B370" s="3">
        <v>48395</v>
      </c>
      <c r="C370" s="20" t="s">
        <v>29</v>
      </c>
      <c r="D370" s="12"/>
      <c r="E370" s="20"/>
      <c r="F370" s="20"/>
      <c r="G370" s="20"/>
      <c r="H370" s="20"/>
      <c r="I370" s="20"/>
      <c r="J370" s="20"/>
    </row>
    <row r="373" spans="1:15" ht="15" customHeight="1" x14ac:dyDescent="0.25">
      <c r="A373" s="133" t="s">
        <v>55</v>
      </c>
      <c r="B373" s="99"/>
    </row>
    <row r="374" spans="1:15" x14ac:dyDescent="0.25">
      <c r="A374" s="20" t="s">
        <v>56</v>
      </c>
      <c r="B374" s="19">
        <f>COUNTA(B5:B370)</f>
        <v>366</v>
      </c>
    </row>
    <row r="375" spans="1:15" ht="30" customHeight="1" x14ac:dyDescent="0.25">
      <c r="A375" s="20" t="s">
        <v>57</v>
      </c>
      <c r="B375" s="19">
        <f>B374-SUM(E5:J370)</f>
        <v>242.5</v>
      </c>
    </row>
    <row r="376" spans="1:15" x14ac:dyDescent="0.25">
      <c r="A376" s="20" t="s">
        <v>58</v>
      </c>
      <c r="B376" s="19">
        <f>SUM(E5:E370)</f>
        <v>49</v>
      </c>
    </row>
    <row r="377" spans="1:15" x14ac:dyDescent="0.25">
      <c r="A377" s="20" t="s">
        <v>59</v>
      </c>
      <c r="B377" s="19">
        <f>SUM(F5:F370)</f>
        <v>52</v>
      </c>
    </row>
    <row r="378" spans="1:15" x14ac:dyDescent="0.25">
      <c r="A378" s="20" t="s">
        <v>60</v>
      </c>
      <c r="B378" s="19">
        <f>SUM(G5:G370)</f>
        <v>3</v>
      </c>
    </row>
    <row r="379" spans="1:15" x14ac:dyDescent="0.25">
      <c r="A379" s="20" t="s">
        <v>61</v>
      </c>
      <c r="B379" s="19">
        <f>SUM(H5:H370)</f>
        <v>0</v>
      </c>
    </row>
    <row r="380" spans="1:15" x14ac:dyDescent="0.25">
      <c r="A380" s="20" t="s">
        <v>62</v>
      </c>
      <c r="B380" s="19">
        <f>SUM(I5:I370)</f>
        <v>8</v>
      </c>
    </row>
    <row r="381" spans="1:15" ht="30" customHeight="1" x14ac:dyDescent="0.25">
      <c r="A381" s="20" t="s">
        <v>63</v>
      </c>
      <c r="B381" s="92">
        <f>SUM(J5:J370)</f>
        <v>11.5</v>
      </c>
    </row>
    <row r="384" spans="1:15" ht="15" customHeight="1" x14ac:dyDescent="0.25">
      <c r="A384" s="134" t="s">
        <v>64</v>
      </c>
      <c r="B384" s="135"/>
      <c r="C384" s="135"/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6"/>
    </row>
    <row r="385" spans="1:15" ht="30" customHeight="1" x14ac:dyDescent="0.25">
      <c r="A385" s="2" t="s">
        <v>110</v>
      </c>
      <c r="B385" s="2" t="s">
        <v>111</v>
      </c>
      <c r="C385" s="2" t="s">
        <v>112</v>
      </c>
      <c r="D385" s="2" t="s">
        <v>113</v>
      </c>
      <c r="E385" s="2" t="s">
        <v>114</v>
      </c>
      <c r="F385" s="2" t="s">
        <v>115</v>
      </c>
      <c r="G385" s="2" t="s">
        <v>116</v>
      </c>
      <c r="H385" s="2" t="s">
        <v>117</v>
      </c>
      <c r="I385" s="2" t="s">
        <v>118</v>
      </c>
      <c r="J385" s="2" t="s">
        <v>119</v>
      </c>
      <c r="K385" s="21" t="s">
        <v>120</v>
      </c>
      <c r="L385" s="21" t="s">
        <v>121</v>
      </c>
      <c r="M385" s="21" t="s">
        <v>122</v>
      </c>
      <c r="N385" s="21" t="s">
        <v>123</v>
      </c>
      <c r="O385" s="21" t="s">
        <v>124</v>
      </c>
    </row>
    <row r="386" spans="1:15" x14ac:dyDescent="0.25">
      <c r="A386" s="20" t="s">
        <v>65</v>
      </c>
      <c r="B386" s="20" t="s">
        <v>66</v>
      </c>
      <c r="C386" s="20" t="s">
        <v>67</v>
      </c>
      <c r="D386" s="12" t="s">
        <v>68</v>
      </c>
      <c r="E386" s="20" t="s">
        <v>69</v>
      </c>
      <c r="F386" s="12" t="s">
        <v>70</v>
      </c>
      <c r="G386" s="19">
        <v>12</v>
      </c>
      <c r="H386" s="19">
        <v>12</v>
      </c>
      <c r="I386" s="19">
        <v>0</v>
      </c>
      <c r="J386" s="19">
        <f>$B$375</f>
        <v>242.5</v>
      </c>
      <c r="K386" s="22">
        <f t="shared" ref="K386:K402" si="0">IF($E386="Jours ouvrés",($H386+$I386)*$J386,IF($E386="365 jours/an",($H386+$I386)*$B$375,0))</f>
        <v>2910</v>
      </c>
      <c r="L386" s="22">
        <f t="shared" ref="L386:L402" si="1">IF($E386="365 jours/an",($H386+$I386)*$J386,0)</f>
        <v>0</v>
      </c>
      <c r="M386" s="22">
        <f t="shared" ref="M386:M402" si="2">$H386*$J386</f>
        <v>2910</v>
      </c>
      <c r="N386" s="22">
        <f t="shared" ref="N386:N402" si="3">$I386*$J386</f>
        <v>0</v>
      </c>
      <c r="O386" s="22">
        <f t="shared" ref="O386:O402" si="4">$G386*$J386</f>
        <v>2910</v>
      </c>
    </row>
    <row r="387" spans="1:15" x14ac:dyDescent="0.25">
      <c r="A387" s="20" t="s">
        <v>65</v>
      </c>
      <c r="B387" s="20" t="s">
        <v>66</v>
      </c>
      <c r="C387" s="20" t="s">
        <v>71</v>
      </c>
      <c r="D387" s="12" t="s">
        <v>72</v>
      </c>
      <c r="E387" s="20" t="s">
        <v>69</v>
      </c>
      <c r="F387" s="12" t="s">
        <v>73</v>
      </c>
      <c r="G387" s="19">
        <v>8.5</v>
      </c>
      <c r="H387" s="19">
        <v>8.5</v>
      </c>
      <c r="I387" s="19">
        <v>0</v>
      </c>
      <c r="J387" s="19">
        <f>$B$375</f>
        <v>242.5</v>
      </c>
      <c r="K387" s="22">
        <f t="shared" si="0"/>
        <v>2061.25</v>
      </c>
      <c r="L387" s="22">
        <f t="shared" si="1"/>
        <v>0</v>
      </c>
      <c r="M387" s="22">
        <f t="shared" si="2"/>
        <v>2061.25</v>
      </c>
      <c r="N387" s="22">
        <f t="shared" si="3"/>
        <v>0</v>
      </c>
      <c r="O387" s="22">
        <f t="shared" si="4"/>
        <v>2061.25</v>
      </c>
    </row>
    <row r="388" spans="1:15" ht="30" customHeight="1" x14ac:dyDescent="0.25">
      <c r="A388" s="20" t="s">
        <v>65</v>
      </c>
      <c r="B388" s="20" t="s">
        <v>66</v>
      </c>
      <c r="C388" s="20" t="s">
        <v>71</v>
      </c>
      <c r="D388" s="12" t="s">
        <v>74</v>
      </c>
      <c r="E388" s="20" t="s">
        <v>75</v>
      </c>
      <c r="F388" s="12" t="s">
        <v>76</v>
      </c>
      <c r="G388" s="19">
        <v>24</v>
      </c>
      <c r="H388" s="19">
        <v>14</v>
      </c>
      <c r="I388" s="19">
        <v>9</v>
      </c>
      <c r="J388" s="19">
        <f>$B$374</f>
        <v>366</v>
      </c>
      <c r="K388" s="22">
        <f t="shared" si="0"/>
        <v>5577.5</v>
      </c>
      <c r="L388" s="22">
        <f t="shared" si="1"/>
        <v>8418</v>
      </c>
      <c r="M388" s="22">
        <f t="shared" si="2"/>
        <v>5124</v>
      </c>
      <c r="N388" s="22">
        <f t="shared" si="3"/>
        <v>3294</v>
      </c>
      <c r="O388" s="22">
        <f t="shared" si="4"/>
        <v>8784</v>
      </c>
    </row>
    <row r="389" spans="1:15" ht="30" customHeight="1" x14ac:dyDescent="0.25">
      <c r="A389" s="20" t="s">
        <v>65</v>
      </c>
      <c r="B389" s="20" t="s">
        <v>66</v>
      </c>
      <c r="C389" s="20" t="s">
        <v>71</v>
      </c>
      <c r="D389" s="12" t="s">
        <v>77</v>
      </c>
      <c r="E389" s="20" t="s">
        <v>75</v>
      </c>
      <c r="F389" s="12" t="s">
        <v>76</v>
      </c>
      <c r="G389" s="19">
        <v>24</v>
      </c>
      <c r="H389" s="19">
        <v>14</v>
      </c>
      <c r="I389" s="19">
        <v>9</v>
      </c>
      <c r="J389" s="19">
        <f>$B$374</f>
        <v>366</v>
      </c>
      <c r="K389" s="22">
        <f t="shared" si="0"/>
        <v>5577.5</v>
      </c>
      <c r="L389" s="22">
        <f t="shared" si="1"/>
        <v>8418</v>
      </c>
      <c r="M389" s="22">
        <f t="shared" si="2"/>
        <v>5124</v>
      </c>
      <c r="N389" s="22">
        <f t="shared" si="3"/>
        <v>3294</v>
      </c>
      <c r="O389" s="22">
        <f t="shared" si="4"/>
        <v>8784</v>
      </c>
    </row>
    <row r="390" spans="1:15" ht="30" customHeight="1" x14ac:dyDescent="0.25">
      <c r="A390" s="20" t="s">
        <v>65</v>
      </c>
      <c r="B390" s="20" t="s">
        <v>66</v>
      </c>
      <c r="C390" s="20" t="s">
        <v>71</v>
      </c>
      <c r="D390" s="12" t="s">
        <v>78</v>
      </c>
      <c r="E390" s="20" t="s">
        <v>75</v>
      </c>
      <c r="F390" s="12" t="s">
        <v>76</v>
      </c>
      <c r="G390" s="19">
        <v>24</v>
      </c>
      <c r="H390" s="19">
        <v>14</v>
      </c>
      <c r="I390" s="19">
        <v>9</v>
      </c>
      <c r="J390" s="19">
        <f>$B$374</f>
        <v>366</v>
      </c>
      <c r="K390" s="22">
        <f t="shared" si="0"/>
        <v>5577.5</v>
      </c>
      <c r="L390" s="22">
        <f t="shared" si="1"/>
        <v>8418</v>
      </c>
      <c r="M390" s="22">
        <f t="shared" si="2"/>
        <v>5124</v>
      </c>
      <c r="N390" s="22">
        <f t="shared" si="3"/>
        <v>3294</v>
      </c>
      <c r="O390" s="22">
        <f t="shared" si="4"/>
        <v>8784</v>
      </c>
    </row>
    <row r="391" spans="1:15" x14ac:dyDescent="0.25">
      <c r="A391" s="20" t="s">
        <v>65</v>
      </c>
      <c r="B391" s="20" t="s">
        <v>66</v>
      </c>
      <c r="C391" s="20" t="s">
        <v>71</v>
      </c>
      <c r="D391" s="12" t="s">
        <v>79</v>
      </c>
      <c r="E391" s="20" t="s">
        <v>69</v>
      </c>
      <c r="F391" s="12" t="s">
        <v>80</v>
      </c>
      <c r="G391" s="19">
        <v>12</v>
      </c>
      <c r="H391" s="19">
        <v>12</v>
      </c>
      <c r="I391" s="19">
        <v>0</v>
      </c>
      <c r="J391" s="19">
        <f>$B$375</f>
        <v>242.5</v>
      </c>
      <c r="K391" s="22">
        <f t="shared" si="0"/>
        <v>2910</v>
      </c>
      <c r="L391" s="22">
        <f t="shared" si="1"/>
        <v>0</v>
      </c>
      <c r="M391" s="22">
        <f t="shared" si="2"/>
        <v>2910</v>
      </c>
      <c r="N391" s="22">
        <f t="shared" si="3"/>
        <v>0</v>
      </c>
      <c r="O391" s="22">
        <f t="shared" si="4"/>
        <v>2910</v>
      </c>
    </row>
    <row r="392" spans="1:15" x14ac:dyDescent="0.25">
      <c r="A392" s="20" t="s">
        <v>81</v>
      </c>
      <c r="B392" s="20" t="s">
        <v>66</v>
      </c>
      <c r="C392" s="20" t="s">
        <v>67</v>
      </c>
      <c r="D392" s="12" t="s">
        <v>82</v>
      </c>
      <c r="E392" s="20" t="s">
        <v>75</v>
      </c>
      <c r="F392" s="12" t="s">
        <v>70</v>
      </c>
      <c r="G392" s="19">
        <v>12</v>
      </c>
      <c r="H392" s="19">
        <v>12</v>
      </c>
      <c r="I392" s="19">
        <v>0</v>
      </c>
      <c r="J392" s="19">
        <f>$B$374</f>
        <v>366</v>
      </c>
      <c r="K392" s="22">
        <f t="shared" si="0"/>
        <v>2910</v>
      </c>
      <c r="L392" s="22">
        <f t="shared" si="1"/>
        <v>4392</v>
      </c>
      <c r="M392" s="22">
        <f t="shared" si="2"/>
        <v>4392</v>
      </c>
      <c r="N392" s="22">
        <f t="shared" si="3"/>
        <v>0</v>
      </c>
      <c r="O392" s="22">
        <f t="shared" si="4"/>
        <v>4392</v>
      </c>
    </row>
    <row r="393" spans="1:15" x14ac:dyDescent="0.25">
      <c r="A393" s="20" t="s">
        <v>81</v>
      </c>
      <c r="B393" s="20" t="s">
        <v>66</v>
      </c>
      <c r="C393" s="20" t="s">
        <v>83</v>
      </c>
      <c r="D393" s="12" t="s">
        <v>84</v>
      </c>
      <c r="E393" s="20" t="s">
        <v>75</v>
      </c>
      <c r="F393" s="12" t="s">
        <v>85</v>
      </c>
      <c r="G393" s="19">
        <v>12</v>
      </c>
      <c r="H393" s="19">
        <v>2</v>
      </c>
      <c r="I393" s="19">
        <v>9</v>
      </c>
      <c r="J393" s="19">
        <f>$B$374</f>
        <v>366</v>
      </c>
      <c r="K393" s="22">
        <f t="shared" si="0"/>
        <v>2667.5</v>
      </c>
      <c r="L393" s="22">
        <f t="shared" si="1"/>
        <v>4026</v>
      </c>
      <c r="M393" s="22">
        <f t="shared" si="2"/>
        <v>732</v>
      </c>
      <c r="N393" s="22">
        <f t="shared" si="3"/>
        <v>3294</v>
      </c>
      <c r="O393" s="22">
        <f t="shared" si="4"/>
        <v>4392</v>
      </c>
    </row>
    <row r="394" spans="1:15" ht="30" customHeight="1" x14ac:dyDescent="0.25">
      <c r="A394" s="20" t="s">
        <v>81</v>
      </c>
      <c r="B394" s="20" t="s">
        <v>66</v>
      </c>
      <c r="C394" s="20" t="s">
        <v>71</v>
      </c>
      <c r="D394" s="12" t="s">
        <v>86</v>
      </c>
      <c r="E394" s="20" t="s">
        <v>75</v>
      </c>
      <c r="F394" s="12" t="s">
        <v>87</v>
      </c>
      <c r="G394" s="19">
        <v>24</v>
      </c>
      <c r="H394" s="19">
        <v>14</v>
      </c>
      <c r="I394" s="19">
        <v>9</v>
      </c>
      <c r="J394" s="19">
        <f>$B$374</f>
        <v>366</v>
      </c>
      <c r="K394" s="22">
        <f t="shared" si="0"/>
        <v>5577.5</v>
      </c>
      <c r="L394" s="22">
        <f t="shared" si="1"/>
        <v>8418</v>
      </c>
      <c r="M394" s="22">
        <f t="shared" si="2"/>
        <v>5124</v>
      </c>
      <c r="N394" s="22">
        <f t="shared" si="3"/>
        <v>3294</v>
      </c>
      <c r="O394" s="22">
        <f t="shared" si="4"/>
        <v>8784</v>
      </c>
    </row>
    <row r="395" spans="1:15" x14ac:dyDescent="0.25">
      <c r="A395" s="20" t="s">
        <v>81</v>
      </c>
      <c r="B395" s="20" t="s">
        <v>66</v>
      </c>
      <c r="C395" s="20" t="s">
        <v>71</v>
      </c>
      <c r="D395" s="12" t="s">
        <v>88</v>
      </c>
      <c r="E395" s="20" t="s">
        <v>69</v>
      </c>
      <c r="F395" s="12" t="s">
        <v>70</v>
      </c>
      <c r="G395" s="19">
        <v>12</v>
      </c>
      <c r="H395" s="19">
        <v>12</v>
      </c>
      <c r="I395" s="19">
        <v>0</v>
      </c>
      <c r="J395" s="19">
        <f>$B$375</f>
        <v>242.5</v>
      </c>
      <c r="K395" s="22">
        <f t="shared" si="0"/>
        <v>2910</v>
      </c>
      <c r="L395" s="22">
        <f t="shared" si="1"/>
        <v>0</v>
      </c>
      <c r="M395" s="22">
        <f t="shared" si="2"/>
        <v>2910</v>
      </c>
      <c r="N395" s="22">
        <f t="shared" si="3"/>
        <v>0</v>
      </c>
      <c r="O395" s="22">
        <f t="shared" si="4"/>
        <v>2910</v>
      </c>
    </row>
    <row r="396" spans="1:15" x14ac:dyDescent="0.25">
      <c r="A396" s="20" t="s">
        <v>89</v>
      </c>
      <c r="B396" s="20" t="s">
        <v>66</v>
      </c>
      <c r="C396" s="20" t="s">
        <v>67</v>
      </c>
      <c r="D396" s="12" t="s">
        <v>90</v>
      </c>
      <c r="E396" s="20" t="s">
        <v>69</v>
      </c>
      <c r="F396" s="12" t="s">
        <v>91</v>
      </c>
      <c r="G396" s="19">
        <v>13.5</v>
      </c>
      <c r="H396" s="19">
        <v>13.25</v>
      </c>
      <c r="I396" s="19">
        <v>0</v>
      </c>
      <c r="J396" s="19">
        <f>$B$375</f>
        <v>242.5</v>
      </c>
      <c r="K396" s="22">
        <f t="shared" si="0"/>
        <v>3213.125</v>
      </c>
      <c r="L396" s="22">
        <f t="shared" si="1"/>
        <v>0</v>
      </c>
      <c r="M396" s="22">
        <f t="shared" si="2"/>
        <v>3213.125</v>
      </c>
      <c r="N396" s="22">
        <f t="shared" si="3"/>
        <v>0</v>
      </c>
      <c r="O396" s="22">
        <f t="shared" si="4"/>
        <v>3273.75</v>
      </c>
    </row>
    <row r="397" spans="1:15" ht="30" customHeight="1" x14ac:dyDescent="0.25">
      <c r="A397" s="20" t="s">
        <v>89</v>
      </c>
      <c r="B397" s="20" t="s">
        <v>66</v>
      </c>
      <c r="C397" s="20" t="s">
        <v>67</v>
      </c>
      <c r="D397" s="12" t="s">
        <v>92</v>
      </c>
      <c r="E397" s="20" t="s">
        <v>75</v>
      </c>
      <c r="F397" s="12" t="s">
        <v>87</v>
      </c>
      <c r="G397" s="19">
        <v>24</v>
      </c>
      <c r="H397" s="19">
        <v>14</v>
      </c>
      <c r="I397" s="19">
        <v>9</v>
      </c>
      <c r="J397" s="19">
        <f>$B$374</f>
        <v>366</v>
      </c>
      <c r="K397" s="22">
        <f t="shared" si="0"/>
        <v>5577.5</v>
      </c>
      <c r="L397" s="22">
        <f t="shared" si="1"/>
        <v>8418</v>
      </c>
      <c r="M397" s="22">
        <f t="shared" si="2"/>
        <v>5124</v>
      </c>
      <c r="N397" s="22">
        <f t="shared" si="3"/>
        <v>3294</v>
      </c>
      <c r="O397" s="22">
        <f t="shared" si="4"/>
        <v>8784</v>
      </c>
    </row>
    <row r="398" spans="1:15" x14ac:dyDescent="0.25">
      <c r="A398" s="20" t="s">
        <v>89</v>
      </c>
      <c r="B398" s="20" t="s">
        <v>66</v>
      </c>
      <c r="C398" s="20" t="s">
        <v>67</v>
      </c>
      <c r="D398" s="12" t="s">
        <v>93</v>
      </c>
      <c r="E398" s="20" t="s">
        <v>69</v>
      </c>
      <c r="F398" s="12" t="s">
        <v>91</v>
      </c>
      <c r="G398" s="19">
        <v>13.5</v>
      </c>
      <c r="H398" s="19">
        <v>13.25</v>
      </c>
      <c r="I398" s="19">
        <v>0</v>
      </c>
      <c r="J398" s="19">
        <f>$B$375</f>
        <v>242.5</v>
      </c>
      <c r="K398" s="22">
        <f t="shared" si="0"/>
        <v>3213.125</v>
      </c>
      <c r="L398" s="22">
        <f t="shared" si="1"/>
        <v>0</v>
      </c>
      <c r="M398" s="22">
        <f t="shared" si="2"/>
        <v>3213.125</v>
      </c>
      <c r="N398" s="22">
        <f t="shared" si="3"/>
        <v>0</v>
      </c>
      <c r="O398" s="22">
        <f t="shared" si="4"/>
        <v>3273.75</v>
      </c>
    </row>
    <row r="399" spans="1:15" x14ac:dyDescent="0.25">
      <c r="A399" s="20" t="s">
        <v>89</v>
      </c>
      <c r="B399" s="20" t="s">
        <v>66</v>
      </c>
      <c r="C399" s="20" t="s">
        <v>67</v>
      </c>
      <c r="D399" s="12" t="s">
        <v>94</v>
      </c>
      <c r="E399" s="20" t="s">
        <v>69</v>
      </c>
      <c r="F399" s="12" t="s">
        <v>95</v>
      </c>
      <c r="G399" s="19">
        <v>12</v>
      </c>
      <c r="H399" s="19">
        <v>11.75</v>
      </c>
      <c r="I399" s="19">
        <v>0</v>
      </c>
      <c r="J399" s="19">
        <f>$B$375</f>
        <v>242.5</v>
      </c>
      <c r="K399" s="22">
        <f t="shared" si="0"/>
        <v>2849.375</v>
      </c>
      <c r="L399" s="22">
        <f t="shared" si="1"/>
        <v>0</v>
      </c>
      <c r="M399" s="22">
        <f t="shared" si="2"/>
        <v>2849.375</v>
      </c>
      <c r="N399" s="22">
        <f t="shared" si="3"/>
        <v>0</v>
      </c>
      <c r="O399" s="22">
        <f t="shared" si="4"/>
        <v>2910</v>
      </c>
    </row>
    <row r="400" spans="1:15" s="49" customFormat="1" ht="30" customHeight="1" x14ac:dyDescent="0.25">
      <c r="A400" s="45" t="s">
        <v>89</v>
      </c>
      <c r="B400" s="53" t="s">
        <v>145</v>
      </c>
      <c r="C400" s="45" t="s">
        <v>67</v>
      </c>
      <c r="D400" s="46" t="s">
        <v>96</v>
      </c>
      <c r="E400" s="45" t="s">
        <v>75</v>
      </c>
      <c r="F400" s="46" t="s">
        <v>87</v>
      </c>
      <c r="G400" s="47">
        <v>24</v>
      </c>
      <c r="H400" s="47">
        <v>14</v>
      </c>
      <c r="I400" s="47">
        <v>9</v>
      </c>
      <c r="J400" s="47">
        <f>$B$374</f>
        <v>366</v>
      </c>
      <c r="K400" s="48">
        <f t="shared" si="0"/>
        <v>5577.5</v>
      </c>
      <c r="L400" s="48">
        <f t="shared" si="1"/>
        <v>8418</v>
      </c>
      <c r="M400" s="48">
        <f t="shared" si="2"/>
        <v>5124</v>
      </c>
      <c r="N400" s="48">
        <f t="shared" si="3"/>
        <v>3294</v>
      </c>
      <c r="O400" s="48">
        <f t="shared" si="4"/>
        <v>8784</v>
      </c>
    </row>
    <row r="401" spans="1:15" s="49" customFormat="1" ht="30" customHeight="1" x14ac:dyDescent="0.25">
      <c r="A401" s="45" t="s">
        <v>89</v>
      </c>
      <c r="B401" s="53" t="s">
        <v>144</v>
      </c>
      <c r="C401" s="45" t="s">
        <v>67</v>
      </c>
      <c r="D401" s="46" t="s">
        <v>97</v>
      </c>
      <c r="E401" s="45" t="s">
        <v>69</v>
      </c>
      <c r="F401" s="46" t="s">
        <v>98</v>
      </c>
      <c r="G401" s="47">
        <v>12</v>
      </c>
      <c r="H401" s="47">
        <v>12</v>
      </c>
      <c r="I401" s="47">
        <v>0</v>
      </c>
      <c r="J401" s="47">
        <f>$B$375</f>
        <v>242.5</v>
      </c>
      <c r="K401" s="48">
        <f t="shared" si="0"/>
        <v>2910</v>
      </c>
      <c r="L401" s="48">
        <f t="shared" si="1"/>
        <v>0</v>
      </c>
      <c r="M401" s="48">
        <f t="shared" si="2"/>
        <v>2910</v>
      </c>
      <c r="N401" s="48">
        <f t="shared" si="3"/>
        <v>0</v>
      </c>
      <c r="O401" s="48">
        <f t="shared" si="4"/>
        <v>2910</v>
      </c>
    </row>
    <row r="402" spans="1:15" s="49" customFormat="1" ht="30" customHeight="1" x14ac:dyDescent="0.25">
      <c r="A402" s="45" t="s">
        <v>89</v>
      </c>
      <c r="B402" s="53" t="s">
        <v>143</v>
      </c>
      <c r="C402" s="45" t="s">
        <v>67</v>
      </c>
      <c r="D402" s="46" t="s">
        <v>99</v>
      </c>
      <c r="E402" s="45" t="s">
        <v>69</v>
      </c>
      <c r="F402" s="46" t="s">
        <v>91</v>
      </c>
      <c r="G402" s="47">
        <v>13.5</v>
      </c>
      <c r="H402" s="47">
        <v>13.25</v>
      </c>
      <c r="I402" s="47">
        <v>0</v>
      </c>
      <c r="J402" s="47">
        <f>$B$375</f>
        <v>242.5</v>
      </c>
      <c r="K402" s="48">
        <f t="shared" si="0"/>
        <v>3213.125</v>
      </c>
      <c r="L402" s="48">
        <f t="shared" si="1"/>
        <v>0</v>
      </c>
      <c r="M402" s="48">
        <f t="shared" si="2"/>
        <v>3213.125</v>
      </c>
      <c r="N402" s="48">
        <f t="shared" si="3"/>
        <v>0</v>
      </c>
      <c r="O402" s="48">
        <f t="shared" si="4"/>
        <v>3273.75</v>
      </c>
    </row>
    <row r="403" spans="1:15" x14ac:dyDescent="0.25">
      <c r="K403" s="23"/>
      <c r="L403" s="24"/>
      <c r="M403" s="24"/>
      <c r="N403" s="24"/>
      <c r="O403" s="25"/>
    </row>
    <row r="404" spans="1:15" x14ac:dyDescent="0.25">
      <c r="A404" s="13" t="s">
        <v>100</v>
      </c>
      <c r="B404" s="14"/>
      <c r="C404" s="14"/>
      <c r="D404" s="14"/>
      <c r="E404" s="14"/>
      <c r="F404" s="14"/>
      <c r="G404" s="14"/>
      <c r="H404" s="14"/>
      <c r="I404" s="14"/>
      <c r="J404" s="14"/>
      <c r="K404" s="36">
        <f>SUMIFS(K386:K402,$B386:$B402,"Tranche ferme")</f>
        <v>53531.875</v>
      </c>
      <c r="L404" s="36">
        <f>SUMIFS(L386:L402,$B386:$B402,"Tranche ferme")</f>
        <v>50508</v>
      </c>
      <c r="M404" s="37">
        <f>SUMIFS(M386:M402,$B386:$B402,"Tranche ferme")</f>
        <v>50810.875</v>
      </c>
      <c r="N404" s="37">
        <f>SUMIFS(N386:N402,$B386:$B402,"Tranche ferme")</f>
        <v>19764</v>
      </c>
      <c r="O404" s="37">
        <f>SUMIFS(O386:O402,$B386:$B402,"Tranche ferme")</f>
        <v>72952.75</v>
      </c>
    </row>
    <row r="405" spans="1:15" x14ac:dyDescent="0.25">
      <c r="A405" s="15" t="s">
        <v>101</v>
      </c>
      <c r="B405" s="16"/>
      <c r="C405" s="16"/>
      <c r="D405" s="16"/>
      <c r="E405" s="16"/>
      <c r="F405" s="16"/>
      <c r="G405" s="16"/>
      <c r="H405" s="16"/>
      <c r="I405" s="16"/>
      <c r="J405" s="16"/>
      <c r="K405" s="38">
        <f>SUMIFS(K386:K402,$B386:$B402,"Tranche optionnelle 1")+SUMIFS(K386:K402,$B386:$B402,"Tranche optionnelle 2")+SUMIFS(K386:K402,$B386:$B402,"Tranche optionnelle 3")</f>
        <v>11700.625</v>
      </c>
      <c r="L405" s="38">
        <f t="shared" ref="L405:O405" si="5">SUMIFS(L386:L402,$B386:$B402,"Tranche optionnelle 1")+SUMIFS(L386:L402,$B386:$B402,"Tranche optionnelle 2")+SUMIFS(L386:L402,$B386:$B402,"Tranche optionnelle 3")</f>
        <v>8418</v>
      </c>
      <c r="M405" s="38">
        <f t="shared" si="5"/>
        <v>11247.125</v>
      </c>
      <c r="N405" s="38">
        <f t="shared" si="5"/>
        <v>3294</v>
      </c>
      <c r="O405" s="38">
        <f t="shared" si="5"/>
        <v>14967.75</v>
      </c>
    </row>
    <row r="406" spans="1:15" x14ac:dyDescent="0.25">
      <c r="A406" s="17" t="s">
        <v>102</v>
      </c>
      <c r="B406" s="18"/>
      <c r="C406" s="18"/>
      <c r="D406" s="18"/>
      <c r="E406" s="18"/>
      <c r="F406" s="18"/>
      <c r="G406" s="18"/>
      <c r="H406" s="18"/>
      <c r="I406" s="18"/>
      <c r="J406" s="18"/>
      <c r="K406" s="40">
        <f>SUM(K386:K402)</f>
        <v>65232.5</v>
      </c>
      <c r="L406" s="40">
        <f>SUM(L386:L402)</f>
        <v>58926</v>
      </c>
      <c r="M406" s="40">
        <f>SUM(M386:M402)</f>
        <v>62058</v>
      </c>
      <c r="N406" s="40">
        <f>SUM(N386:N402)</f>
        <v>23058</v>
      </c>
      <c r="O406" s="40">
        <f>SUM(O386:O402)</f>
        <v>87920.5</v>
      </c>
    </row>
  </sheetData>
  <mergeCells count="6">
    <mergeCell ref="A1:J1"/>
    <mergeCell ref="A373:B373"/>
    <mergeCell ref="A2:J2"/>
    <mergeCell ref="A384:O384"/>
    <mergeCell ref="K127:N129"/>
    <mergeCell ref="K137:N1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405"/>
  <sheetViews>
    <sheetView showGridLines="0" tabSelected="1" topLeftCell="A382" zoomScale="80" zoomScaleNormal="80" workbookViewId="0">
      <selection activeCell="G414" sqref="G414"/>
    </sheetView>
  </sheetViews>
  <sheetFormatPr baseColWidth="10" defaultColWidth="9.140625" defaultRowHeight="15" x14ac:dyDescent="0.25"/>
  <cols>
    <col min="1" max="1" width="42.7109375" style="1" customWidth="1"/>
    <col min="2" max="2" width="19.5703125" style="1" customWidth="1"/>
    <col min="3" max="3" width="13" style="1" customWidth="1"/>
    <col min="4" max="4" width="60.28515625" style="1" customWidth="1"/>
    <col min="5" max="5" width="16" style="1" customWidth="1"/>
    <col min="6" max="6" width="27.85546875" style="1" customWidth="1"/>
    <col min="7" max="8" width="14" style="1" customWidth="1"/>
    <col min="9" max="9" width="22" style="1" customWidth="1"/>
    <col min="10" max="10" width="24" style="1" customWidth="1"/>
    <col min="11" max="11" width="18" style="1" customWidth="1"/>
    <col min="12" max="13" width="16" style="1" customWidth="1"/>
    <col min="14" max="15" width="12.85546875" customWidth="1"/>
  </cols>
  <sheetData>
    <row r="1" spans="1:10" x14ac:dyDescent="0.25">
      <c r="A1" s="94" t="s">
        <v>137</v>
      </c>
      <c r="B1" s="97"/>
      <c r="C1" s="97"/>
      <c r="D1" s="97"/>
      <c r="E1" s="97"/>
      <c r="F1" s="97"/>
      <c r="G1" s="97"/>
      <c r="H1" s="97"/>
      <c r="I1" s="97"/>
      <c r="J1" s="95"/>
    </row>
    <row r="2" spans="1:10" x14ac:dyDescent="0.25">
      <c r="A2" s="100" t="s">
        <v>108</v>
      </c>
      <c r="B2" s="101"/>
      <c r="C2" s="101"/>
      <c r="D2" s="101"/>
      <c r="E2" s="101"/>
      <c r="F2" s="101"/>
      <c r="G2" s="101"/>
      <c r="H2" s="101"/>
      <c r="I2" s="101"/>
      <c r="J2" s="101"/>
    </row>
    <row r="4" spans="1:10" ht="30" customHeight="1" x14ac:dyDescent="0.25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19</v>
      </c>
      <c r="I4" s="2" t="s">
        <v>20</v>
      </c>
      <c r="J4" s="2" t="s">
        <v>21</v>
      </c>
    </row>
    <row r="5" spans="1:10" x14ac:dyDescent="0.25">
      <c r="A5" s="20" t="s">
        <v>22</v>
      </c>
      <c r="B5" s="3">
        <v>48396</v>
      </c>
      <c r="C5" s="20" t="s">
        <v>23</v>
      </c>
      <c r="D5" s="12"/>
      <c r="E5" s="20"/>
      <c r="F5" s="20"/>
      <c r="G5" s="20"/>
      <c r="H5" s="20"/>
      <c r="I5" s="20"/>
      <c r="J5" s="20"/>
    </row>
    <row r="6" spans="1:10" x14ac:dyDescent="0.25">
      <c r="A6" s="20"/>
      <c r="B6" s="3">
        <v>48397</v>
      </c>
      <c r="C6" s="20" t="s">
        <v>24</v>
      </c>
      <c r="D6" s="12"/>
      <c r="E6" s="20"/>
      <c r="F6" s="20"/>
      <c r="G6" s="20"/>
      <c r="H6" s="20"/>
      <c r="I6" s="20"/>
      <c r="J6" s="20"/>
    </row>
    <row r="7" spans="1:10" x14ac:dyDescent="0.25">
      <c r="A7" s="78"/>
      <c r="B7" s="79">
        <v>48398</v>
      </c>
      <c r="C7" s="78" t="s">
        <v>25</v>
      </c>
      <c r="D7" s="80"/>
      <c r="E7" s="78">
        <v>1</v>
      </c>
      <c r="F7" s="78"/>
      <c r="G7" s="78"/>
      <c r="H7" s="78"/>
      <c r="I7" s="78"/>
      <c r="J7" s="78"/>
    </row>
    <row r="8" spans="1:10" x14ac:dyDescent="0.25">
      <c r="A8" s="78"/>
      <c r="B8" s="79">
        <v>48399</v>
      </c>
      <c r="C8" s="78" t="s">
        <v>26</v>
      </c>
      <c r="D8" s="80"/>
      <c r="E8" s="78"/>
      <c r="F8" s="78">
        <v>1</v>
      </c>
      <c r="G8" s="78"/>
      <c r="H8" s="78"/>
      <c r="I8" s="78"/>
      <c r="J8" s="78"/>
    </row>
    <row r="9" spans="1:10" x14ac:dyDescent="0.25">
      <c r="A9" s="20"/>
      <c r="B9" s="3">
        <v>48400</v>
      </c>
      <c r="C9" s="20" t="s">
        <v>27</v>
      </c>
      <c r="D9" s="12"/>
      <c r="E9" s="20"/>
      <c r="F9" s="20"/>
      <c r="G9" s="20"/>
      <c r="H9" s="20"/>
      <c r="I9" s="20"/>
      <c r="J9" s="20"/>
    </row>
    <row r="10" spans="1:10" x14ac:dyDescent="0.25">
      <c r="A10" s="20"/>
      <c r="B10" s="3">
        <v>48401</v>
      </c>
      <c r="C10" s="20" t="s">
        <v>28</v>
      </c>
      <c r="D10" s="12"/>
      <c r="E10" s="20"/>
      <c r="F10" s="20"/>
      <c r="G10" s="20"/>
      <c r="H10" s="20"/>
      <c r="I10" s="20"/>
      <c r="J10" s="20"/>
    </row>
    <row r="11" spans="1:10" x14ac:dyDescent="0.25">
      <c r="A11" s="20"/>
      <c r="B11" s="3">
        <v>48402</v>
      </c>
      <c r="C11" s="20" t="s">
        <v>29</v>
      </c>
      <c r="D11" s="12"/>
      <c r="E11" s="20"/>
      <c r="F11" s="20"/>
      <c r="G11" s="20"/>
      <c r="H11" s="20"/>
      <c r="I11" s="20"/>
      <c r="J11" s="20"/>
    </row>
    <row r="12" spans="1:10" x14ac:dyDescent="0.25">
      <c r="A12" s="20"/>
      <c r="B12" s="3">
        <v>48403</v>
      </c>
      <c r="C12" s="20" t="s">
        <v>23</v>
      </c>
      <c r="D12" s="12"/>
      <c r="E12" s="20"/>
      <c r="F12" s="20"/>
      <c r="G12" s="20"/>
      <c r="H12" s="20"/>
      <c r="I12" s="20"/>
      <c r="J12" s="20"/>
    </row>
    <row r="13" spans="1:10" x14ac:dyDescent="0.25">
      <c r="A13" s="20"/>
      <c r="B13" s="3">
        <v>48404</v>
      </c>
      <c r="C13" s="20" t="s">
        <v>24</v>
      </c>
      <c r="D13" s="12"/>
      <c r="E13" s="20"/>
      <c r="F13" s="20"/>
      <c r="G13" s="20"/>
      <c r="H13" s="20"/>
      <c r="I13" s="20"/>
      <c r="J13" s="20"/>
    </row>
    <row r="14" spans="1:10" x14ac:dyDescent="0.25">
      <c r="A14" s="78"/>
      <c r="B14" s="79">
        <v>48405</v>
      </c>
      <c r="C14" s="78" t="s">
        <v>25</v>
      </c>
      <c r="D14" s="80"/>
      <c r="E14" s="78">
        <v>1</v>
      </c>
      <c r="F14" s="78"/>
      <c r="G14" s="78"/>
      <c r="H14" s="78"/>
      <c r="I14" s="78"/>
      <c r="J14" s="78"/>
    </row>
    <row r="15" spans="1:10" x14ac:dyDescent="0.25">
      <c r="A15" s="78"/>
      <c r="B15" s="79">
        <v>48406</v>
      </c>
      <c r="C15" s="78" t="s">
        <v>26</v>
      </c>
      <c r="D15" s="80"/>
      <c r="E15" s="78"/>
      <c r="F15" s="78">
        <v>1</v>
      </c>
      <c r="G15" s="78"/>
      <c r="H15" s="78"/>
      <c r="I15" s="78"/>
      <c r="J15" s="78"/>
    </row>
    <row r="16" spans="1:10" x14ac:dyDescent="0.25">
      <c r="A16" s="20"/>
      <c r="B16" s="3">
        <v>48407</v>
      </c>
      <c r="C16" s="20" t="s">
        <v>27</v>
      </c>
      <c r="D16" s="12"/>
      <c r="E16" s="20"/>
      <c r="F16" s="20"/>
      <c r="G16" s="20"/>
      <c r="H16" s="20"/>
      <c r="I16" s="20"/>
      <c r="J16" s="20"/>
    </row>
    <row r="17" spans="1:10" x14ac:dyDescent="0.25">
      <c r="A17" s="20"/>
      <c r="B17" s="3">
        <v>48408</v>
      </c>
      <c r="C17" s="20" t="s">
        <v>28</v>
      </c>
      <c r="D17" s="12"/>
      <c r="E17" s="20"/>
      <c r="F17" s="20"/>
      <c r="G17" s="20"/>
      <c r="H17" s="20"/>
      <c r="I17" s="20"/>
      <c r="J17" s="20"/>
    </row>
    <row r="18" spans="1:10" x14ac:dyDescent="0.25">
      <c r="A18" s="9"/>
      <c r="B18" s="10">
        <v>48409</v>
      </c>
      <c r="C18" s="9" t="s">
        <v>29</v>
      </c>
      <c r="D18" s="11" t="s">
        <v>30</v>
      </c>
      <c r="E18" s="9"/>
      <c r="F18" s="9"/>
      <c r="G18" s="9"/>
      <c r="H18" s="9"/>
      <c r="I18" s="9">
        <v>1</v>
      </c>
      <c r="J18" s="9"/>
    </row>
    <row r="19" spans="1:10" x14ac:dyDescent="0.25">
      <c r="A19" s="20"/>
      <c r="B19" s="3">
        <v>48410</v>
      </c>
      <c r="C19" s="20" t="s">
        <v>23</v>
      </c>
      <c r="D19" s="12"/>
      <c r="E19" s="20"/>
      <c r="F19" s="20"/>
      <c r="G19" s="20"/>
      <c r="H19" s="20"/>
      <c r="I19" s="20"/>
      <c r="J19" s="20"/>
    </row>
    <row r="20" spans="1:10" x14ac:dyDescent="0.25">
      <c r="A20" s="20"/>
      <c r="B20" s="3">
        <v>48411</v>
      </c>
      <c r="C20" s="20" t="s">
        <v>24</v>
      </c>
      <c r="D20" s="12"/>
      <c r="E20" s="20"/>
      <c r="F20" s="20"/>
      <c r="G20" s="20"/>
      <c r="H20" s="20"/>
      <c r="I20" s="20"/>
      <c r="J20" s="20"/>
    </row>
    <row r="21" spans="1:10" x14ac:dyDescent="0.25">
      <c r="A21" s="78"/>
      <c r="B21" s="79">
        <v>48412</v>
      </c>
      <c r="C21" s="78" t="s">
        <v>25</v>
      </c>
      <c r="D21" s="80"/>
      <c r="E21" s="78">
        <v>1</v>
      </c>
      <c r="F21" s="78"/>
      <c r="G21" s="78"/>
      <c r="H21" s="78"/>
      <c r="I21" s="78"/>
      <c r="J21" s="78"/>
    </row>
    <row r="22" spans="1:10" x14ac:dyDescent="0.25">
      <c r="A22" s="78"/>
      <c r="B22" s="79">
        <v>48413</v>
      </c>
      <c r="C22" s="78" t="s">
        <v>26</v>
      </c>
      <c r="D22" s="80"/>
      <c r="E22" s="78"/>
      <c r="F22" s="78">
        <v>1</v>
      </c>
      <c r="G22" s="78"/>
      <c r="H22" s="78"/>
      <c r="I22" s="78"/>
      <c r="J22" s="78"/>
    </row>
    <row r="23" spans="1:10" x14ac:dyDescent="0.25">
      <c r="A23" s="20"/>
      <c r="B23" s="3">
        <v>48414</v>
      </c>
      <c r="C23" s="20" t="s">
        <v>27</v>
      </c>
      <c r="D23" s="12"/>
      <c r="E23" s="20"/>
      <c r="F23" s="20"/>
      <c r="G23" s="20"/>
      <c r="H23" s="20"/>
      <c r="I23" s="20"/>
      <c r="J23" s="20"/>
    </row>
    <row r="24" spans="1:10" x14ac:dyDescent="0.25">
      <c r="A24" s="20"/>
      <c r="B24" s="3">
        <v>48415</v>
      </c>
      <c r="C24" s="20" t="s">
        <v>28</v>
      </c>
      <c r="D24" s="12"/>
      <c r="E24" s="20"/>
      <c r="F24" s="20"/>
      <c r="G24" s="20"/>
      <c r="H24" s="20"/>
      <c r="I24" s="20"/>
      <c r="J24" s="20"/>
    </row>
    <row r="25" spans="1:10" x14ac:dyDescent="0.25">
      <c r="A25" s="20"/>
      <c r="B25" s="3">
        <v>48416</v>
      </c>
      <c r="C25" s="20" t="s">
        <v>29</v>
      </c>
      <c r="D25" s="12"/>
      <c r="E25" s="20"/>
      <c r="F25" s="20"/>
      <c r="G25" s="20"/>
      <c r="H25" s="20"/>
      <c r="I25" s="20"/>
      <c r="J25" s="20"/>
    </row>
    <row r="26" spans="1:10" x14ac:dyDescent="0.25">
      <c r="A26" s="20"/>
      <c r="B26" s="3">
        <v>48417</v>
      </c>
      <c r="C26" s="20" t="s">
        <v>23</v>
      </c>
      <c r="D26" s="12"/>
      <c r="E26" s="20"/>
      <c r="F26" s="20"/>
      <c r="G26" s="20"/>
      <c r="H26" s="20"/>
      <c r="I26" s="20"/>
      <c r="J26" s="20"/>
    </row>
    <row r="27" spans="1:10" x14ac:dyDescent="0.25">
      <c r="A27" s="20"/>
      <c r="B27" s="3">
        <v>48418</v>
      </c>
      <c r="C27" s="20" t="s">
        <v>24</v>
      </c>
      <c r="D27" s="12"/>
      <c r="E27" s="20"/>
      <c r="F27" s="20"/>
      <c r="G27" s="20"/>
      <c r="H27" s="20"/>
      <c r="I27" s="20"/>
      <c r="J27" s="20"/>
    </row>
    <row r="28" spans="1:10" x14ac:dyDescent="0.25">
      <c r="A28" s="78"/>
      <c r="B28" s="79">
        <v>48419</v>
      </c>
      <c r="C28" s="78" t="s">
        <v>25</v>
      </c>
      <c r="D28" s="80"/>
      <c r="E28" s="78">
        <v>1</v>
      </c>
      <c r="F28" s="78"/>
      <c r="G28" s="78"/>
      <c r="H28" s="78"/>
      <c r="I28" s="78"/>
      <c r="J28" s="78"/>
    </row>
    <row r="29" spans="1:10" x14ac:dyDescent="0.25">
      <c r="A29" s="78"/>
      <c r="B29" s="79">
        <v>48420</v>
      </c>
      <c r="C29" s="78" t="s">
        <v>26</v>
      </c>
      <c r="D29" s="80"/>
      <c r="E29" s="78"/>
      <c r="F29" s="78">
        <v>1</v>
      </c>
      <c r="G29" s="78"/>
      <c r="H29" s="78"/>
      <c r="I29" s="78"/>
      <c r="J29" s="78"/>
    </row>
    <row r="30" spans="1:10" x14ac:dyDescent="0.25">
      <c r="A30" s="20"/>
      <c r="B30" s="3">
        <v>48421</v>
      </c>
      <c r="C30" s="20" t="s">
        <v>27</v>
      </c>
      <c r="D30" s="12"/>
      <c r="E30" s="20"/>
      <c r="F30" s="20"/>
      <c r="G30" s="20"/>
      <c r="H30" s="20"/>
      <c r="I30" s="20"/>
      <c r="J30" s="20"/>
    </row>
    <row r="31" spans="1:10" x14ac:dyDescent="0.25">
      <c r="A31" s="20"/>
      <c r="B31" s="3">
        <v>48422</v>
      </c>
      <c r="C31" s="20" t="s">
        <v>28</v>
      </c>
      <c r="D31" s="12"/>
      <c r="E31" s="20"/>
      <c r="F31" s="20"/>
      <c r="G31" s="20"/>
      <c r="H31" s="20"/>
      <c r="I31" s="20"/>
      <c r="J31" s="20"/>
    </row>
    <row r="32" spans="1:10" x14ac:dyDescent="0.25">
      <c r="A32" s="20"/>
      <c r="B32" s="3">
        <v>48423</v>
      </c>
      <c r="C32" s="20" t="s">
        <v>29</v>
      </c>
      <c r="D32" s="12"/>
      <c r="E32" s="20"/>
      <c r="F32" s="20"/>
      <c r="G32" s="20"/>
      <c r="H32" s="20"/>
      <c r="I32" s="20"/>
      <c r="J32" s="20"/>
    </row>
    <row r="33" spans="1:10" x14ac:dyDescent="0.25">
      <c r="A33" s="20"/>
      <c r="B33" s="3">
        <v>48424</v>
      </c>
      <c r="C33" s="20" t="s">
        <v>23</v>
      </c>
      <c r="D33" s="12"/>
      <c r="E33" s="20"/>
      <c r="F33" s="20"/>
      <c r="G33" s="20"/>
      <c r="H33" s="20"/>
      <c r="I33" s="20"/>
      <c r="J33" s="20"/>
    </row>
    <row r="34" spans="1:10" x14ac:dyDescent="0.25">
      <c r="A34" s="20"/>
      <c r="B34" s="3">
        <v>48425</v>
      </c>
      <c r="C34" s="20" t="s">
        <v>24</v>
      </c>
      <c r="D34" s="12"/>
      <c r="E34" s="20"/>
      <c r="F34" s="20"/>
      <c r="G34" s="20"/>
      <c r="H34" s="20"/>
      <c r="I34" s="20"/>
      <c r="J34" s="20"/>
    </row>
    <row r="35" spans="1:10" x14ac:dyDescent="0.25">
      <c r="A35" s="78"/>
      <c r="B35" s="79">
        <v>48426</v>
      </c>
      <c r="C35" s="78" t="s">
        <v>25</v>
      </c>
      <c r="D35" s="80"/>
      <c r="E35" s="78">
        <v>1</v>
      </c>
      <c r="F35" s="78"/>
      <c r="G35" s="78"/>
      <c r="H35" s="78"/>
      <c r="I35" s="78"/>
      <c r="J35" s="78"/>
    </row>
    <row r="36" spans="1:10" x14ac:dyDescent="0.25">
      <c r="A36" s="78" t="s">
        <v>31</v>
      </c>
      <c r="B36" s="79">
        <v>48427</v>
      </c>
      <c r="C36" s="78" t="s">
        <v>26</v>
      </c>
      <c r="D36" s="80"/>
      <c r="E36" s="78"/>
      <c r="F36" s="78">
        <v>1</v>
      </c>
      <c r="G36" s="78"/>
      <c r="H36" s="78"/>
      <c r="I36" s="78"/>
      <c r="J36" s="78"/>
    </row>
    <row r="37" spans="1:10" x14ac:dyDescent="0.25">
      <c r="A37" s="20"/>
      <c r="B37" s="3">
        <v>48428</v>
      </c>
      <c r="C37" s="20" t="s">
        <v>27</v>
      </c>
      <c r="D37" s="12"/>
      <c r="E37" s="20"/>
      <c r="F37" s="20"/>
      <c r="G37" s="20"/>
      <c r="H37" s="20"/>
      <c r="I37" s="20"/>
      <c r="J37" s="20"/>
    </row>
    <row r="38" spans="1:10" x14ac:dyDescent="0.25">
      <c r="A38" s="20"/>
      <c r="B38" s="3">
        <v>48429</v>
      </c>
      <c r="C38" s="20" t="s">
        <v>28</v>
      </c>
      <c r="D38" s="12"/>
      <c r="E38" s="20"/>
      <c r="F38" s="20"/>
      <c r="G38" s="20"/>
      <c r="H38" s="20"/>
      <c r="I38" s="20"/>
      <c r="J38" s="20"/>
    </row>
    <row r="39" spans="1:10" x14ac:dyDescent="0.25">
      <c r="A39" s="20"/>
      <c r="B39" s="3">
        <v>48430</v>
      </c>
      <c r="C39" s="20" t="s">
        <v>29</v>
      </c>
      <c r="D39" s="12"/>
      <c r="E39" s="20"/>
      <c r="F39" s="20"/>
      <c r="G39" s="20"/>
      <c r="H39" s="20"/>
      <c r="I39" s="20"/>
      <c r="J39" s="20"/>
    </row>
    <row r="40" spans="1:10" x14ac:dyDescent="0.25">
      <c r="A40" s="20"/>
      <c r="B40" s="3">
        <v>48431</v>
      </c>
      <c r="C40" s="20" t="s">
        <v>23</v>
      </c>
      <c r="D40" s="12"/>
      <c r="E40" s="20"/>
      <c r="F40" s="20"/>
      <c r="G40" s="20"/>
      <c r="H40" s="20"/>
      <c r="I40" s="20"/>
      <c r="J40" s="20"/>
    </row>
    <row r="41" spans="1:10" x14ac:dyDescent="0.25">
      <c r="A41" s="20"/>
      <c r="B41" s="3">
        <v>48432</v>
      </c>
      <c r="C41" s="20" t="s">
        <v>24</v>
      </c>
      <c r="D41" s="12"/>
      <c r="E41" s="20"/>
      <c r="F41" s="20"/>
      <c r="G41" s="20"/>
      <c r="H41" s="20"/>
      <c r="I41" s="20"/>
      <c r="J41" s="20"/>
    </row>
    <row r="42" spans="1:10" x14ac:dyDescent="0.25">
      <c r="A42" s="78"/>
      <c r="B42" s="79">
        <v>48433</v>
      </c>
      <c r="C42" s="78" t="s">
        <v>25</v>
      </c>
      <c r="D42" s="80"/>
      <c r="E42" s="78">
        <v>1</v>
      </c>
      <c r="F42" s="78"/>
      <c r="G42" s="78"/>
      <c r="H42" s="78"/>
      <c r="I42" s="78"/>
      <c r="J42" s="78"/>
    </row>
    <row r="43" spans="1:10" x14ac:dyDescent="0.25">
      <c r="A43" s="78"/>
      <c r="B43" s="79">
        <v>48434</v>
      </c>
      <c r="C43" s="78" t="s">
        <v>26</v>
      </c>
      <c r="D43" s="80"/>
      <c r="E43" s="78"/>
      <c r="F43" s="78">
        <v>1</v>
      </c>
      <c r="G43" s="78"/>
      <c r="H43" s="78"/>
      <c r="I43" s="78"/>
      <c r="J43" s="78"/>
    </row>
    <row r="44" spans="1:10" x14ac:dyDescent="0.25">
      <c r="A44" s="84"/>
      <c r="B44" s="85">
        <v>48435</v>
      </c>
      <c r="C44" s="84" t="s">
        <v>27</v>
      </c>
      <c r="D44" s="86" t="s">
        <v>32</v>
      </c>
      <c r="E44" s="84"/>
      <c r="F44" s="84"/>
      <c r="G44" s="84"/>
      <c r="H44" s="84"/>
      <c r="I44" s="84"/>
      <c r="J44" s="84">
        <v>1</v>
      </c>
    </row>
    <row r="45" spans="1:10" x14ac:dyDescent="0.25">
      <c r="A45" s="84"/>
      <c r="B45" s="85">
        <v>48436</v>
      </c>
      <c r="C45" s="84" t="s">
        <v>28</v>
      </c>
      <c r="D45" s="86" t="s">
        <v>32</v>
      </c>
      <c r="E45" s="84"/>
      <c r="F45" s="84"/>
      <c r="G45" s="84"/>
      <c r="H45" s="84"/>
      <c r="I45" s="84"/>
      <c r="J45" s="84">
        <v>1</v>
      </c>
    </row>
    <row r="46" spans="1:10" x14ac:dyDescent="0.25">
      <c r="A46" s="84"/>
      <c r="B46" s="85">
        <v>48437</v>
      </c>
      <c r="C46" s="84" t="s">
        <v>29</v>
      </c>
      <c r="D46" s="86" t="s">
        <v>32</v>
      </c>
      <c r="E46" s="84"/>
      <c r="F46" s="84"/>
      <c r="G46" s="84"/>
      <c r="H46" s="84"/>
      <c r="I46" s="84"/>
      <c r="J46" s="84">
        <v>1</v>
      </c>
    </row>
    <row r="47" spans="1:10" x14ac:dyDescent="0.25">
      <c r="A47" s="84"/>
      <c r="B47" s="85">
        <v>48438</v>
      </c>
      <c r="C47" s="84" t="s">
        <v>23</v>
      </c>
      <c r="D47" s="86" t="s">
        <v>32</v>
      </c>
      <c r="E47" s="84"/>
      <c r="F47" s="84"/>
      <c r="G47" s="84"/>
      <c r="H47" s="84"/>
      <c r="I47" s="84"/>
      <c r="J47" s="84">
        <v>1</v>
      </c>
    </row>
    <row r="48" spans="1:10" x14ac:dyDescent="0.25">
      <c r="A48" s="84"/>
      <c r="B48" s="85">
        <v>48439</v>
      </c>
      <c r="C48" s="84" t="s">
        <v>24</v>
      </c>
      <c r="D48" s="86" t="s">
        <v>32</v>
      </c>
      <c r="E48" s="84"/>
      <c r="F48" s="84"/>
      <c r="G48" s="84"/>
      <c r="H48" s="84"/>
      <c r="I48" s="84"/>
      <c r="J48" s="84">
        <v>1</v>
      </c>
    </row>
    <row r="49" spans="1:10" x14ac:dyDescent="0.25">
      <c r="A49" s="78"/>
      <c r="B49" s="79">
        <v>48440</v>
      </c>
      <c r="C49" s="78" t="s">
        <v>25</v>
      </c>
      <c r="D49" s="80"/>
      <c r="E49" s="78">
        <v>1</v>
      </c>
      <c r="F49" s="78"/>
      <c r="G49" s="78"/>
      <c r="H49" s="78"/>
      <c r="I49" s="78"/>
      <c r="J49" s="78"/>
    </row>
    <row r="50" spans="1:10" x14ac:dyDescent="0.25">
      <c r="A50" s="9"/>
      <c r="B50" s="10">
        <v>48441</v>
      </c>
      <c r="C50" s="9" t="s">
        <v>26</v>
      </c>
      <c r="D50" s="11" t="s">
        <v>33</v>
      </c>
      <c r="E50" s="9"/>
      <c r="F50" s="9"/>
      <c r="G50" s="9"/>
      <c r="H50" s="9">
        <v>1</v>
      </c>
      <c r="I50" s="9"/>
      <c r="J50" s="9"/>
    </row>
    <row r="51" spans="1:10" x14ac:dyDescent="0.25">
      <c r="A51" s="20"/>
      <c r="B51" s="3">
        <v>48442</v>
      </c>
      <c r="C51" s="20" t="s">
        <v>27</v>
      </c>
      <c r="D51" s="12"/>
      <c r="E51" s="20"/>
      <c r="F51" s="20"/>
      <c r="G51" s="20"/>
      <c r="H51" s="20"/>
      <c r="I51" s="20"/>
      <c r="J51" s="20"/>
    </row>
    <row r="52" spans="1:10" x14ac:dyDescent="0.25">
      <c r="A52" s="20"/>
      <c r="B52" s="3">
        <v>48443</v>
      </c>
      <c r="C52" s="20" t="s">
        <v>28</v>
      </c>
      <c r="D52" s="12"/>
      <c r="E52" s="20"/>
      <c r="F52" s="20"/>
      <c r="G52" s="20"/>
      <c r="H52" s="20"/>
      <c r="I52" s="20"/>
      <c r="J52" s="20"/>
    </row>
    <row r="53" spans="1:10" x14ac:dyDescent="0.25">
      <c r="A53" s="20"/>
      <c r="B53" s="3">
        <v>48444</v>
      </c>
      <c r="C53" s="20" t="s">
        <v>29</v>
      </c>
      <c r="D53" s="12"/>
      <c r="E53" s="20"/>
      <c r="F53" s="20"/>
      <c r="G53" s="20"/>
      <c r="H53" s="20"/>
      <c r="I53" s="20"/>
      <c r="J53" s="20"/>
    </row>
    <row r="54" spans="1:10" x14ac:dyDescent="0.25">
      <c r="A54" s="20"/>
      <c r="B54" s="3">
        <v>48445</v>
      </c>
      <c r="C54" s="20" t="s">
        <v>23</v>
      </c>
      <c r="D54" s="12"/>
      <c r="E54" s="20"/>
      <c r="F54" s="20"/>
      <c r="G54" s="20"/>
      <c r="H54" s="20"/>
      <c r="I54" s="20"/>
      <c r="J54" s="20"/>
    </row>
    <row r="55" spans="1:10" x14ac:dyDescent="0.25">
      <c r="A55" s="20"/>
      <c r="B55" s="3">
        <v>48446</v>
      </c>
      <c r="C55" s="20" t="s">
        <v>24</v>
      </c>
      <c r="D55" s="12"/>
      <c r="E55" s="20"/>
      <c r="F55" s="20"/>
      <c r="G55" s="20"/>
      <c r="H55" s="20"/>
      <c r="I55" s="20"/>
      <c r="J55" s="20"/>
    </row>
    <row r="56" spans="1:10" x14ac:dyDescent="0.25">
      <c r="A56" s="78"/>
      <c r="B56" s="79">
        <v>48447</v>
      </c>
      <c r="C56" s="78" t="s">
        <v>25</v>
      </c>
      <c r="D56" s="80"/>
      <c r="E56" s="78">
        <v>1</v>
      </c>
      <c r="F56" s="78"/>
      <c r="G56" s="78"/>
      <c r="H56" s="78"/>
      <c r="I56" s="78"/>
      <c r="J56" s="78"/>
    </row>
    <row r="57" spans="1:10" x14ac:dyDescent="0.25">
      <c r="A57" s="78"/>
      <c r="B57" s="79">
        <v>48448</v>
      </c>
      <c r="C57" s="78" t="s">
        <v>26</v>
      </c>
      <c r="D57" s="80"/>
      <c r="E57" s="78"/>
      <c r="F57" s="78">
        <v>1</v>
      </c>
      <c r="G57" s="78"/>
      <c r="H57" s="78"/>
      <c r="I57" s="78"/>
      <c r="J57" s="78"/>
    </row>
    <row r="58" spans="1:10" x14ac:dyDescent="0.25">
      <c r="A58" s="20"/>
      <c r="B58" s="3">
        <v>48449</v>
      </c>
      <c r="C58" s="20" t="s">
        <v>27</v>
      </c>
      <c r="D58" s="12"/>
      <c r="E58" s="20"/>
      <c r="F58" s="20"/>
      <c r="G58" s="20"/>
      <c r="H58" s="20"/>
      <c r="I58" s="20"/>
      <c r="J58" s="20"/>
    </row>
    <row r="59" spans="1:10" x14ac:dyDescent="0.25">
      <c r="A59" s="20"/>
      <c r="B59" s="3">
        <v>48450</v>
      </c>
      <c r="C59" s="20" t="s">
        <v>28</v>
      </c>
      <c r="D59" s="12"/>
      <c r="E59" s="20"/>
      <c r="F59" s="20"/>
      <c r="G59" s="20"/>
      <c r="H59" s="20"/>
      <c r="I59" s="20"/>
      <c r="J59" s="20"/>
    </row>
    <row r="60" spans="1:10" x14ac:dyDescent="0.25">
      <c r="A60" s="20"/>
      <c r="B60" s="3">
        <v>48451</v>
      </c>
      <c r="C60" s="20" t="s">
        <v>29</v>
      </c>
      <c r="D60" s="12"/>
      <c r="E60" s="20"/>
      <c r="F60" s="20"/>
      <c r="G60" s="20"/>
      <c r="H60" s="20"/>
      <c r="I60" s="20"/>
      <c r="J60" s="20"/>
    </row>
    <row r="61" spans="1:10" x14ac:dyDescent="0.25">
      <c r="A61" s="20"/>
      <c r="B61" s="3">
        <v>48452</v>
      </c>
      <c r="C61" s="20" t="s">
        <v>23</v>
      </c>
      <c r="D61" s="12"/>
      <c r="E61" s="20"/>
      <c r="F61" s="20"/>
      <c r="G61" s="20"/>
      <c r="H61" s="20"/>
      <c r="I61" s="20"/>
      <c r="J61" s="20"/>
    </row>
    <row r="62" spans="1:10" x14ac:dyDescent="0.25">
      <c r="A62" s="20"/>
      <c r="B62" s="3">
        <v>48453</v>
      </c>
      <c r="C62" s="20" t="s">
        <v>24</v>
      </c>
      <c r="D62" s="12"/>
      <c r="E62" s="20"/>
      <c r="F62" s="20"/>
      <c r="G62" s="20"/>
      <c r="H62" s="20"/>
      <c r="I62" s="20"/>
      <c r="J62" s="20"/>
    </row>
    <row r="63" spans="1:10" x14ac:dyDescent="0.25">
      <c r="A63" s="78"/>
      <c r="B63" s="79">
        <v>48454</v>
      </c>
      <c r="C63" s="78" t="s">
        <v>25</v>
      </c>
      <c r="D63" s="80"/>
      <c r="E63" s="78">
        <v>1</v>
      </c>
      <c r="F63" s="78"/>
      <c r="G63" s="78"/>
      <c r="H63" s="78"/>
      <c r="I63" s="78"/>
      <c r="J63" s="78"/>
    </row>
    <row r="64" spans="1:10" x14ac:dyDescent="0.25">
      <c r="A64" s="78"/>
      <c r="B64" s="79">
        <v>48455</v>
      </c>
      <c r="C64" s="78" t="s">
        <v>26</v>
      </c>
      <c r="D64" s="80"/>
      <c r="E64" s="78"/>
      <c r="F64" s="78">
        <v>1</v>
      </c>
      <c r="G64" s="78"/>
      <c r="H64" s="78"/>
      <c r="I64" s="78"/>
      <c r="J64" s="78"/>
    </row>
    <row r="65" spans="1:10" x14ac:dyDescent="0.25">
      <c r="A65" s="20"/>
      <c r="B65" s="3">
        <v>48456</v>
      </c>
      <c r="C65" s="20" t="s">
        <v>27</v>
      </c>
      <c r="D65" s="12"/>
      <c r="E65" s="20"/>
      <c r="F65" s="20"/>
      <c r="G65" s="20"/>
      <c r="H65" s="20"/>
      <c r="I65" s="20"/>
      <c r="J65" s="20"/>
    </row>
    <row r="66" spans="1:10" x14ac:dyDescent="0.25">
      <c r="A66" s="20"/>
      <c r="B66" s="3">
        <v>48457</v>
      </c>
      <c r="C66" s="20" t="s">
        <v>28</v>
      </c>
      <c r="D66" s="12"/>
      <c r="E66" s="20"/>
      <c r="F66" s="20"/>
      <c r="G66" s="20"/>
      <c r="H66" s="20"/>
      <c r="I66" s="20"/>
      <c r="J66" s="20"/>
    </row>
    <row r="67" spans="1:10" x14ac:dyDescent="0.25">
      <c r="A67" s="20" t="s">
        <v>34</v>
      </c>
      <c r="B67" s="3">
        <v>48458</v>
      </c>
      <c r="C67" s="20" t="s">
        <v>29</v>
      </c>
      <c r="D67" s="12"/>
      <c r="E67" s="20"/>
      <c r="F67" s="20"/>
      <c r="G67" s="20"/>
      <c r="H67" s="20"/>
      <c r="I67" s="20"/>
      <c r="J67" s="20"/>
    </row>
    <row r="68" spans="1:10" x14ac:dyDescent="0.25">
      <c r="A68" s="20"/>
      <c r="B68" s="3">
        <v>48459</v>
      </c>
      <c r="C68" s="20" t="s">
        <v>23</v>
      </c>
      <c r="D68" s="12"/>
      <c r="E68" s="20"/>
      <c r="F68" s="20"/>
      <c r="G68" s="20"/>
      <c r="H68" s="20"/>
      <c r="I68" s="20"/>
      <c r="J68" s="20"/>
    </row>
    <row r="69" spans="1:10" x14ac:dyDescent="0.25">
      <c r="A69" s="20"/>
      <c r="B69" s="3">
        <v>48460</v>
      </c>
      <c r="C69" s="20" t="s">
        <v>24</v>
      </c>
      <c r="D69" s="12"/>
      <c r="E69" s="20"/>
      <c r="F69" s="20"/>
      <c r="G69" s="20"/>
      <c r="H69" s="20"/>
      <c r="I69" s="20"/>
      <c r="J69" s="20"/>
    </row>
    <row r="70" spans="1:10" x14ac:dyDescent="0.25">
      <c r="A70" s="78"/>
      <c r="B70" s="79">
        <v>48461</v>
      </c>
      <c r="C70" s="78" t="s">
        <v>25</v>
      </c>
      <c r="D70" s="80"/>
      <c r="E70" s="78">
        <v>1</v>
      </c>
      <c r="F70" s="78"/>
      <c r="G70" s="78"/>
      <c r="H70" s="78"/>
      <c r="I70" s="78"/>
      <c r="J70" s="78"/>
    </row>
    <row r="71" spans="1:10" x14ac:dyDescent="0.25">
      <c r="A71" s="78"/>
      <c r="B71" s="79">
        <v>48462</v>
      </c>
      <c r="C71" s="78" t="s">
        <v>26</v>
      </c>
      <c r="D71" s="80"/>
      <c r="E71" s="78"/>
      <c r="F71" s="78">
        <v>1</v>
      </c>
      <c r="G71" s="78"/>
      <c r="H71" s="78"/>
      <c r="I71" s="78"/>
      <c r="J71" s="78"/>
    </row>
    <row r="72" spans="1:10" x14ac:dyDescent="0.25">
      <c r="A72" s="20"/>
      <c r="B72" s="3">
        <v>48463</v>
      </c>
      <c r="C72" s="20" t="s">
        <v>27</v>
      </c>
      <c r="D72" s="12"/>
      <c r="E72" s="20"/>
      <c r="F72" s="20"/>
      <c r="G72" s="20"/>
      <c r="H72" s="20"/>
      <c r="I72" s="20"/>
      <c r="J72" s="20"/>
    </row>
    <row r="73" spans="1:10" x14ac:dyDescent="0.25">
      <c r="A73" s="20"/>
      <c r="B73" s="3">
        <v>48464</v>
      </c>
      <c r="C73" s="20" t="s">
        <v>28</v>
      </c>
      <c r="D73" s="12"/>
      <c r="E73" s="20"/>
      <c r="F73" s="20"/>
      <c r="G73" s="20"/>
      <c r="H73" s="20"/>
      <c r="I73" s="20"/>
      <c r="J73" s="20"/>
    </row>
    <row r="74" spans="1:10" x14ac:dyDescent="0.25">
      <c r="A74" s="20"/>
      <c r="B74" s="3">
        <v>48465</v>
      </c>
      <c r="C74" s="20" t="s">
        <v>29</v>
      </c>
      <c r="D74" s="12"/>
      <c r="E74" s="20"/>
      <c r="F74" s="20"/>
      <c r="G74" s="20"/>
      <c r="H74" s="20"/>
      <c r="I74" s="20"/>
      <c r="J74" s="20"/>
    </row>
    <row r="75" spans="1:10" x14ac:dyDescent="0.25">
      <c r="A75" s="20"/>
      <c r="B75" s="3">
        <v>48466</v>
      </c>
      <c r="C75" s="20" t="s">
        <v>23</v>
      </c>
      <c r="D75" s="12"/>
      <c r="E75" s="20"/>
      <c r="F75" s="20"/>
      <c r="G75" s="20"/>
      <c r="H75" s="20"/>
      <c r="I75" s="20"/>
      <c r="J75" s="20"/>
    </row>
    <row r="76" spans="1:10" x14ac:dyDescent="0.25">
      <c r="A76" s="20"/>
      <c r="B76" s="3">
        <v>48467</v>
      </c>
      <c r="C76" s="20" t="s">
        <v>24</v>
      </c>
      <c r="D76" s="12"/>
      <c r="E76" s="20"/>
      <c r="F76" s="20"/>
      <c r="G76" s="20"/>
      <c r="H76" s="20"/>
      <c r="I76" s="20"/>
      <c r="J76" s="20"/>
    </row>
    <row r="77" spans="1:10" x14ac:dyDescent="0.25">
      <c r="A77" s="78"/>
      <c r="B77" s="79">
        <v>48468</v>
      </c>
      <c r="C77" s="78" t="s">
        <v>25</v>
      </c>
      <c r="D77" s="80"/>
      <c r="E77" s="78">
        <v>1</v>
      </c>
      <c r="F77" s="78"/>
      <c r="G77" s="78"/>
      <c r="H77" s="78"/>
      <c r="I77" s="78"/>
      <c r="J77" s="78"/>
    </row>
    <row r="78" spans="1:10" x14ac:dyDescent="0.25">
      <c r="A78" s="78"/>
      <c r="B78" s="79">
        <v>48469</v>
      </c>
      <c r="C78" s="78" t="s">
        <v>26</v>
      </c>
      <c r="D78" s="80"/>
      <c r="E78" s="78"/>
      <c r="F78" s="78">
        <v>1</v>
      </c>
      <c r="G78" s="78"/>
      <c r="H78" s="78"/>
      <c r="I78" s="78"/>
      <c r="J78" s="78"/>
    </row>
    <row r="79" spans="1:10" x14ac:dyDescent="0.25">
      <c r="A79" s="20"/>
      <c r="B79" s="3">
        <v>48470</v>
      </c>
      <c r="C79" s="20" t="s">
        <v>27</v>
      </c>
      <c r="D79" s="12"/>
      <c r="E79" s="20"/>
      <c r="F79" s="20"/>
      <c r="G79" s="20"/>
      <c r="H79" s="20"/>
      <c r="I79" s="20"/>
      <c r="J79" s="20"/>
    </row>
    <row r="80" spans="1:10" x14ac:dyDescent="0.25">
      <c r="A80" s="20"/>
      <c r="B80" s="3">
        <v>48471</v>
      </c>
      <c r="C80" s="20" t="s">
        <v>28</v>
      </c>
      <c r="D80" s="12"/>
      <c r="E80" s="20"/>
      <c r="F80" s="20"/>
      <c r="G80" s="20"/>
      <c r="H80" s="20"/>
      <c r="I80" s="20"/>
      <c r="J80" s="20"/>
    </row>
    <row r="81" spans="1:10" x14ac:dyDescent="0.25">
      <c r="A81" s="20"/>
      <c r="B81" s="3">
        <v>48472</v>
      </c>
      <c r="C81" s="20" t="s">
        <v>29</v>
      </c>
      <c r="D81" s="12"/>
      <c r="E81" s="20"/>
      <c r="F81" s="20"/>
      <c r="G81" s="20"/>
      <c r="H81" s="20"/>
      <c r="I81" s="20"/>
      <c r="J81" s="20"/>
    </row>
    <row r="82" spans="1:10" x14ac:dyDescent="0.25">
      <c r="A82" s="20"/>
      <c r="B82" s="3">
        <v>48473</v>
      </c>
      <c r="C82" s="20" t="s">
        <v>23</v>
      </c>
      <c r="D82" s="12"/>
      <c r="E82" s="20"/>
      <c r="F82" s="20"/>
      <c r="G82" s="20"/>
      <c r="H82" s="20"/>
      <c r="I82" s="20"/>
      <c r="J82" s="20"/>
    </row>
    <row r="83" spans="1:10" x14ac:dyDescent="0.25">
      <c r="A83" s="20"/>
      <c r="B83" s="3">
        <v>48474</v>
      </c>
      <c r="C83" s="20" t="s">
        <v>24</v>
      </c>
      <c r="D83" s="12"/>
      <c r="E83" s="20"/>
      <c r="F83" s="20"/>
      <c r="G83" s="20"/>
      <c r="H83" s="20"/>
      <c r="I83" s="20"/>
      <c r="J83" s="20"/>
    </row>
    <row r="84" spans="1:10" x14ac:dyDescent="0.25">
      <c r="A84" s="78"/>
      <c r="B84" s="79">
        <v>48475</v>
      </c>
      <c r="C84" s="78" t="s">
        <v>25</v>
      </c>
      <c r="D84" s="80"/>
      <c r="E84" s="78">
        <v>1</v>
      </c>
      <c r="F84" s="78"/>
      <c r="G84" s="78"/>
      <c r="H84" s="78"/>
      <c r="I84" s="78"/>
      <c r="J84" s="78"/>
    </row>
    <row r="85" spans="1:10" x14ac:dyDescent="0.25">
      <c r="A85" s="78"/>
      <c r="B85" s="79">
        <v>48476</v>
      </c>
      <c r="C85" s="78" t="s">
        <v>26</v>
      </c>
      <c r="D85" s="80"/>
      <c r="E85" s="78"/>
      <c r="F85" s="78">
        <v>1</v>
      </c>
      <c r="G85" s="78"/>
      <c r="H85" s="78"/>
      <c r="I85" s="78"/>
      <c r="J85" s="78"/>
    </row>
    <row r="86" spans="1:10" x14ac:dyDescent="0.25">
      <c r="A86" s="20"/>
      <c r="B86" s="3">
        <v>48477</v>
      </c>
      <c r="C86" s="20" t="s">
        <v>27</v>
      </c>
      <c r="D86" s="12"/>
      <c r="E86" s="20"/>
      <c r="F86" s="20"/>
      <c r="G86" s="20"/>
      <c r="H86" s="20"/>
      <c r="I86" s="20"/>
      <c r="J86" s="20"/>
    </row>
    <row r="87" spans="1:10" x14ac:dyDescent="0.25">
      <c r="A87" s="20"/>
      <c r="B87" s="3">
        <v>48478</v>
      </c>
      <c r="C87" s="20" t="s">
        <v>28</v>
      </c>
      <c r="D87" s="12"/>
      <c r="E87" s="20"/>
      <c r="F87" s="20"/>
      <c r="G87" s="20"/>
      <c r="H87" s="20"/>
      <c r="I87" s="20"/>
      <c r="J87" s="20"/>
    </row>
    <row r="88" spans="1:10" x14ac:dyDescent="0.25">
      <c r="A88" s="20"/>
      <c r="B88" s="3">
        <v>48479</v>
      </c>
      <c r="C88" s="20" t="s">
        <v>29</v>
      </c>
      <c r="D88" s="12"/>
      <c r="E88" s="20"/>
      <c r="F88" s="20"/>
      <c r="G88" s="20"/>
      <c r="H88" s="20"/>
      <c r="I88" s="20"/>
      <c r="J88" s="20"/>
    </row>
    <row r="89" spans="1:10" x14ac:dyDescent="0.25">
      <c r="A89" s="20"/>
      <c r="B89" s="3">
        <v>48480</v>
      </c>
      <c r="C89" s="20" t="s">
        <v>23</v>
      </c>
      <c r="D89" s="12"/>
      <c r="E89" s="20"/>
      <c r="F89" s="20"/>
      <c r="G89" s="20"/>
      <c r="H89" s="20"/>
      <c r="I89" s="20"/>
      <c r="J89" s="20"/>
    </row>
    <row r="90" spans="1:10" x14ac:dyDescent="0.25">
      <c r="A90" s="20"/>
      <c r="B90" s="3">
        <v>48481</v>
      </c>
      <c r="C90" s="20" t="s">
        <v>24</v>
      </c>
      <c r="D90" s="12"/>
      <c r="E90" s="20"/>
      <c r="F90" s="20"/>
      <c r="G90" s="20"/>
      <c r="H90" s="20"/>
      <c r="I90" s="20"/>
      <c r="J90" s="20"/>
    </row>
    <row r="91" spans="1:10" x14ac:dyDescent="0.25">
      <c r="A91" s="78"/>
      <c r="B91" s="79">
        <v>48482</v>
      </c>
      <c r="C91" s="78" t="s">
        <v>25</v>
      </c>
      <c r="D91" s="80"/>
      <c r="E91" s="78">
        <v>1</v>
      </c>
      <c r="F91" s="78"/>
      <c r="G91" s="78"/>
      <c r="H91" s="78"/>
      <c r="I91" s="78"/>
      <c r="J91" s="78"/>
    </row>
    <row r="92" spans="1:10" x14ac:dyDescent="0.25">
      <c r="A92" s="78"/>
      <c r="B92" s="79">
        <v>48483</v>
      </c>
      <c r="C92" s="78" t="s">
        <v>26</v>
      </c>
      <c r="D92" s="80"/>
      <c r="E92" s="78"/>
      <c r="F92" s="78">
        <v>1</v>
      </c>
      <c r="G92" s="78"/>
      <c r="H92" s="78"/>
      <c r="I92" s="78"/>
      <c r="J92" s="78"/>
    </row>
    <row r="93" spans="1:10" x14ac:dyDescent="0.25">
      <c r="A93" s="20"/>
      <c r="B93" s="3">
        <v>48484</v>
      </c>
      <c r="C93" s="20" t="s">
        <v>27</v>
      </c>
      <c r="D93" s="12"/>
      <c r="E93" s="20"/>
      <c r="F93" s="20"/>
      <c r="G93" s="20"/>
      <c r="H93" s="20"/>
      <c r="I93" s="20"/>
      <c r="J93" s="20"/>
    </row>
    <row r="94" spans="1:10" x14ac:dyDescent="0.25">
      <c r="A94" s="20"/>
      <c r="B94" s="3">
        <v>48485</v>
      </c>
      <c r="C94" s="20" t="s">
        <v>28</v>
      </c>
      <c r="D94" s="12"/>
      <c r="E94" s="20"/>
      <c r="F94" s="20"/>
      <c r="G94" s="20"/>
      <c r="H94" s="20"/>
      <c r="I94" s="20"/>
      <c r="J94" s="20"/>
    </row>
    <row r="95" spans="1:10" x14ac:dyDescent="0.25">
      <c r="A95" s="20"/>
      <c r="B95" s="3">
        <v>48486</v>
      </c>
      <c r="C95" s="20" t="s">
        <v>29</v>
      </c>
      <c r="D95" s="12"/>
      <c r="E95" s="20"/>
      <c r="F95" s="20"/>
      <c r="G95" s="20"/>
      <c r="H95" s="20"/>
      <c r="I95" s="20"/>
      <c r="J95" s="20"/>
    </row>
    <row r="96" spans="1:10" x14ac:dyDescent="0.25">
      <c r="A96" s="20"/>
      <c r="B96" s="3">
        <v>48487</v>
      </c>
      <c r="C96" s="20" t="s">
        <v>23</v>
      </c>
      <c r="D96" s="12"/>
      <c r="E96" s="20"/>
      <c r="F96" s="20"/>
      <c r="G96" s="20"/>
      <c r="H96" s="20"/>
      <c r="I96" s="20"/>
      <c r="J96" s="20"/>
    </row>
    <row r="97" spans="1:10" x14ac:dyDescent="0.25">
      <c r="A97" s="20" t="s">
        <v>35</v>
      </c>
      <c r="B97" s="3">
        <v>48488</v>
      </c>
      <c r="C97" s="20" t="s">
        <v>24</v>
      </c>
      <c r="D97" s="12"/>
      <c r="E97" s="20"/>
      <c r="F97" s="20"/>
      <c r="G97" s="20"/>
      <c r="H97" s="20"/>
      <c r="I97" s="20"/>
      <c r="J97" s="20"/>
    </row>
    <row r="98" spans="1:10" x14ac:dyDescent="0.25">
      <c r="A98" s="78"/>
      <c r="B98" s="79">
        <v>48489</v>
      </c>
      <c r="C98" s="78" t="s">
        <v>25</v>
      </c>
      <c r="D98" s="80"/>
      <c r="E98" s="78">
        <v>1</v>
      </c>
      <c r="F98" s="78"/>
      <c r="G98" s="78"/>
      <c r="H98" s="78"/>
      <c r="I98" s="78"/>
      <c r="J98" s="78"/>
    </row>
    <row r="99" spans="1:10" x14ac:dyDescent="0.25">
      <c r="A99" s="78"/>
      <c r="B99" s="79">
        <v>48490</v>
      </c>
      <c r="C99" s="78" t="s">
        <v>26</v>
      </c>
      <c r="D99" s="80"/>
      <c r="E99" s="78"/>
      <c r="F99" s="78">
        <v>1</v>
      </c>
      <c r="G99" s="78"/>
      <c r="H99" s="78"/>
      <c r="I99" s="78"/>
      <c r="J99" s="78"/>
    </row>
    <row r="100" spans="1:10" x14ac:dyDescent="0.25">
      <c r="A100" s="20"/>
      <c r="B100" s="3">
        <v>48491</v>
      </c>
      <c r="C100" s="20" t="s">
        <v>27</v>
      </c>
      <c r="D100" s="12"/>
      <c r="E100" s="20"/>
      <c r="F100" s="20"/>
      <c r="G100" s="20"/>
      <c r="H100" s="20"/>
      <c r="I100" s="20"/>
      <c r="J100" s="20"/>
    </row>
    <row r="101" spans="1:10" x14ac:dyDescent="0.25">
      <c r="A101" s="20"/>
      <c r="B101" s="3">
        <v>48492</v>
      </c>
      <c r="C101" s="20" t="s">
        <v>28</v>
      </c>
      <c r="D101" s="12"/>
      <c r="E101" s="20"/>
      <c r="F101" s="20"/>
      <c r="G101" s="20"/>
      <c r="H101" s="20"/>
      <c r="I101" s="20"/>
      <c r="J101" s="20"/>
    </row>
    <row r="102" spans="1:10" x14ac:dyDescent="0.25">
      <c r="A102" s="20"/>
      <c r="B102" s="3">
        <v>48493</v>
      </c>
      <c r="C102" s="20" t="s">
        <v>29</v>
      </c>
      <c r="D102" s="12"/>
      <c r="E102" s="20"/>
      <c r="F102" s="20"/>
      <c r="G102" s="20"/>
      <c r="H102" s="20"/>
      <c r="I102" s="20"/>
      <c r="J102" s="20"/>
    </row>
    <row r="103" spans="1:10" x14ac:dyDescent="0.25">
      <c r="A103" s="20"/>
      <c r="B103" s="3">
        <v>48494</v>
      </c>
      <c r="C103" s="20" t="s">
        <v>23</v>
      </c>
      <c r="D103" s="12"/>
      <c r="E103" s="20"/>
      <c r="F103" s="20"/>
      <c r="G103" s="20"/>
      <c r="H103" s="20"/>
      <c r="I103" s="20"/>
      <c r="J103" s="20"/>
    </row>
    <row r="104" spans="1:10" x14ac:dyDescent="0.25">
      <c r="A104" s="20"/>
      <c r="B104" s="3">
        <v>48495</v>
      </c>
      <c r="C104" s="20" t="s">
        <v>24</v>
      </c>
      <c r="D104" s="12"/>
      <c r="E104" s="20"/>
      <c r="F104" s="20"/>
      <c r="G104" s="20"/>
      <c r="H104" s="20"/>
      <c r="I104" s="20"/>
      <c r="J104" s="20"/>
    </row>
    <row r="105" spans="1:10" x14ac:dyDescent="0.25">
      <c r="A105" s="78"/>
      <c r="B105" s="79">
        <v>48496</v>
      </c>
      <c r="C105" s="78" t="s">
        <v>25</v>
      </c>
      <c r="D105" s="80"/>
      <c r="E105" s="78">
        <v>1</v>
      </c>
      <c r="F105" s="78"/>
      <c r="G105" s="78"/>
      <c r="H105" s="78"/>
      <c r="I105" s="78"/>
      <c r="J105" s="78"/>
    </row>
    <row r="106" spans="1:10" x14ac:dyDescent="0.25">
      <c r="A106" s="78"/>
      <c r="B106" s="79">
        <v>48497</v>
      </c>
      <c r="C106" s="78" t="s">
        <v>26</v>
      </c>
      <c r="D106" s="80"/>
      <c r="E106" s="78"/>
      <c r="F106" s="78">
        <v>1</v>
      </c>
      <c r="G106" s="78"/>
      <c r="H106" s="78"/>
      <c r="I106" s="78"/>
      <c r="J106" s="78"/>
    </row>
    <row r="107" spans="1:10" x14ac:dyDescent="0.25">
      <c r="A107" s="20"/>
      <c r="B107" s="3">
        <v>48498</v>
      </c>
      <c r="C107" s="20" t="s">
        <v>27</v>
      </c>
      <c r="D107" s="12"/>
      <c r="E107" s="20"/>
      <c r="F107" s="20"/>
      <c r="G107" s="20"/>
      <c r="H107" s="20"/>
      <c r="I107" s="20"/>
      <c r="J107" s="20"/>
    </row>
    <row r="108" spans="1:10" x14ac:dyDescent="0.25">
      <c r="A108" s="20"/>
      <c r="B108" s="3">
        <v>48499</v>
      </c>
      <c r="C108" s="20" t="s">
        <v>28</v>
      </c>
      <c r="D108" s="12"/>
      <c r="E108" s="20"/>
      <c r="F108" s="20"/>
      <c r="G108" s="20"/>
      <c r="H108" s="20"/>
      <c r="I108" s="20"/>
      <c r="J108" s="20"/>
    </row>
    <row r="109" spans="1:10" x14ac:dyDescent="0.25">
      <c r="A109" s="20"/>
      <c r="B109" s="3">
        <v>48500</v>
      </c>
      <c r="C109" s="20" t="s">
        <v>29</v>
      </c>
      <c r="D109" s="12"/>
      <c r="E109" s="20"/>
      <c r="F109" s="20"/>
      <c r="G109" s="20"/>
      <c r="H109" s="20"/>
      <c r="I109" s="20"/>
      <c r="J109" s="20"/>
    </row>
    <row r="110" spans="1:10" x14ac:dyDescent="0.25">
      <c r="A110" s="20"/>
      <c r="B110" s="3">
        <v>48501</v>
      </c>
      <c r="C110" s="20" t="s">
        <v>23</v>
      </c>
      <c r="D110" s="12"/>
      <c r="E110" s="20"/>
      <c r="F110" s="20"/>
      <c r="G110" s="20"/>
      <c r="H110" s="20"/>
      <c r="I110" s="20"/>
      <c r="J110" s="20"/>
    </row>
    <row r="111" spans="1:10" x14ac:dyDescent="0.25">
      <c r="A111" s="20"/>
      <c r="B111" s="3">
        <v>48502</v>
      </c>
      <c r="C111" s="20" t="s">
        <v>24</v>
      </c>
      <c r="D111" s="12"/>
      <c r="E111" s="20"/>
      <c r="F111" s="20"/>
      <c r="G111" s="20"/>
      <c r="H111" s="20"/>
      <c r="I111" s="20"/>
      <c r="J111" s="20"/>
    </row>
    <row r="112" spans="1:10" x14ac:dyDescent="0.25">
      <c r="A112" s="78"/>
      <c r="B112" s="79">
        <v>48503</v>
      </c>
      <c r="C112" s="78" t="s">
        <v>25</v>
      </c>
      <c r="D112" s="80"/>
      <c r="E112" s="78">
        <v>1</v>
      </c>
      <c r="F112" s="78"/>
      <c r="G112" s="78"/>
      <c r="H112" s="78"/>
      <c r="I112" s="78"/>
      <c r="J112" s="78"/>
    </row>
    <row r="113" spans="1:10" x14ac:dyDescent="0.25">
      <c r="A113" s="78"/>
      <c r="B113" s="79">
        <v>48504</v>
      </c>
      <c r="C113" s="78" t="s">
        <v>26</v>
      </c>
      <c r="D113" s="80"/>
      <c r="E113" s="78"/>
      <c r="F113" s="78">
        <v>1</v>
      </c>
      <c r="G113" s="78"/>
      <c r="H113" s="78"/>
      <c r="I113" s="78"/>
      <c r="J113" s="78"/>
    </row>
    <row r="114" spans="1:10" x14ac:dyDescent="0.25">
      <c r="A114" s="20"/>
      <c r="B114" s="3">
        <v>48505</v>
      </c>
      <c r="C114" s="20" t="s">
        <v>27</v>
      </c>
      <c r="D114" s="12"/>
      <c r="E114" s="20"/>
      <c r="F114" s="20"/>
      <c r="G114" s="20"/>
      <c r="H114" s="20"/>
      <c r="I114" s="20"/>
      <c r="J114" s="20"/>
    </row>
    <row r="115" spans="1:10" x14ac:dyDescent="0.25">
      <c r="A115" s="20"/>
      <c r="B115" s="3">
        <v>48506</v>
      </c>
      <c r="C115" s="20" t="s">
        <v>28</v>
      </c>
      <c r="D115" s="12"/>
      <c r="E115" s="20"/>
      <c r="F115" s="20"/>
      <c r="G115" s="20"/>
      <c r="H115" s="20"/>
      <c r="I115" s="20"/>
      <c r="J115" s="20"/>
    </row>
    <row r="116" spans="1:10" x14ac:dyDescent="0.25">
      <c r="A116" s="20"/>
      <c r="B116" s="3">
        <v>48507</v>
      </c>
      <c r="C116" s="20" t="s">
        <v>29</v>
      </c>
      <c r="D116" s="12"/>
      <c r="E116" s="20"/>
      <c r="F116" s="20"/>
      <c r="G116" s="20"/>
      <c r="H116" s="20"/>
      <c r="I116" s="20"/>
      <c r="J116" s="20"/>
    </row>
    <row r="117" spans="1:10" x14ac:dyDescent="0.25">
      <c r="A117" s="20"/>
      <c r="B117" s="3">
        <v>48508</v>
      </c>
      <c r="C117" s="20" t="s">
        <v>23</v>
      </c>
      <c r="D117" s="12"/>
      <c r="E117" s="20"/>
      <c r="F117" s="20"/>
      <c r="G117" s="20"/>
      <c r="H117" s="20"/>
      <c r="I117" s="20"/>
      <c r="J117" s="20"/>
    </row>
    <row r="118" spans="1:10" x14ac:dyDescent="0.25">
      <c r="A118" s="20"/>
      <c r="B118" s="3">
        <v>48509</v>
      </c>
      <c r="C118" s="20" t="s">
        <v>24</v>
      </c>
      <c r="D118" s="12"/>
      <c r="E118" s="20"/>
      <c r="F118" s="20"/>
      <c r="G118" s="20"/>
      <c r="H118" s="20"/>
      <c r="I118" s="20"/>
      <c r="J118" s="20"/>
    </row>
    <row r="119" spans="1:10" x14ac:dyDescent="0.25">
      <c r="A119" s="78"/>
      <c r="B119" s="79">
        <v>48510</v>
      </c>
      <c r="C119" s="78" t="s">
        <v>25</v>
      </c>
      <c r="D119" s="80"/>
      <c r="E119" s="78">
        <v>1</v>
      </c>
      <c r="F119" s="78"/>
      <c r="G119" s="78"/>
      <c r="H119" s="78"/>
      <c r="I119" s="78"/>
      <c r="J119" s="78"/>
    </row>
    <row r="120" spans="1:10" x14ac:dyDescent="0.25">
      <c r="A120" s="78"/>
      <c r="B120" s="79">
        <v>48511</v>
      </c>
      <c r="C120" s="78" t="s">
        <v>26</v>
      </c>
      <c r="D120" s="80"/>
      <c r="E120" s="78"/>
      <c r="F120" s="78">
        <v>1</v>
      </c>
      <c r="G120" s="78"/>
      <c r="H120" s="78"/>
      <c r="I120" s="78"/>
      <c r="J120" s="78"/>
    </row>
    <row r="121" spans="1:10" x14ac:dyDescent="0.25">
      <c r="A121" s="20"/>
      <c r="B121" s="3">
        <v>48512</v>
      </c>
      <c r="C121" s="20" t="s">
        <v>27</v>
      </c>
      <c r="D121" s="12"/>
      <c r="E121" s="20"/>
      <c r="F121" s="20"/>
      <c r="G121" s="20"/>
      <c r="H121" s="20"/>
      <c r="I121" s="20"/>
      <c r="J121" s="20"/>
    </row>
    <row r="122" spans="1:10" x14ac:dyDescent="0.25">
      <c r="A122" s="20"/>
      <c r="B122" s="3">
        <v>48513</v>
      </c>
      <c r="C122" s="20" t="s">
        <v>28</v>
      </c>
      <c r="D122" s="12"/>
      <c r="E122" s="20"/>
      <c r="F122" s="20"/>
      <c r="G122" s="20"/>
      <c r="H122" s="20"/>
      <c r="I122" s="20"/>
      <c r="J122" s="20"/>
    </row>
    <row r="123" spans="1:10" x14ac:dyDescent="0.25">
      <c r="A123" s="20"/>
      <c r="B123" s="3">
        <v>48514</v>
      </c>
      <c r="C123" s="20" t="s">
        <v>29</v>
      </c>
      <c r="D123" s="12"/>
      <c r="E123" s="20"/>
      <c r="F123" s="20"/>
      <c r="G123" s="20"/>
      <c r="H123" s="20"/>
      <c r="I123" s="20"/>
      <c r="J123" s="20"/>
    </row>
    <row r="124" spans="1:10" x14ac:dyDescent="0.25">
      <c r="A124" s="20"/>
      <c r="B124" s="3">
        <v>48515</v>
      </c>
      <c r="C124" s="20" t="s">
        <v>23</v>
      </c>
      <c r="D124" s="12"/>
      <c r="E124" s="20"/>
      <c r="F124" s="20"/>
      <c r="G124" s="20"/>
      <c r="H124" s="20"/>
      <c r="I124" s="20"/>
      <c r="J124" s="20"/>
    </row>
    <row r="125" spans="1:10" x14ac:dyDescent="0.25">
      <c r="A125" s="20"/>
      <c r="B125" s="3">
        <v>48516</v>
      </c>
      <c r="C125" s="20" t="s">
        <v>24</v>
      </c>
      <c r="D125" s="12"/>
      <c r="E125" s="20"/>
      <c r="F125" s="20"/>
      <c r="G125" s="20"/>
      <c r="H125" s="20"/>
      <c r="I125" s="20"/>
      <c r="J125" s="20"/>
    </row>
    <row r="126" spans="1:10" x14ac:dyDescent="0.25">
      <c r="A126" s="78"/>
      <c r="B126" s="79">
        <v>48517</v>
      </c>
      <c r="C126" s="78" t="s">
        <v>25</v>
      </c>
      <c r="D126" s="80"/>
      <c r="E126" s="78">
        <v>1</v>
      </c>
      <c r="F126" s="78"/>
      <c r="G126" s="78"/>
      <c r="H126" s="78"/>
      <c r="I126" s="78"/>
      <c r="J126" s="78"/>
    </row>
    <row r="127" spans="1:10" x14ac:dyDescent="0.25">
      <c r="A127" s="78"/>
      <c r="B127" s="79">
        <v>48518</v>
      </c>
      <c r="C127" s="78" t="s">
        <v>26</v>
      </c>
      <c r="D127" s="80"/>
      <c r="E127" s="78"/>
      <c r="F127" s="78">
        <v>1</v>
      </c>
      <c r="G127" s="78"/>
      <c r="H127" s="78"/>
      <c r="I127" s="78"/>
      <c r="J127" s="78"/>
    </row>
    <row r="128" spans="1:10" ht="15" customHeight="1" x14ac:dyDescent="0.25">
      <c r="A128" s="9" t="s">
        <v>36</v>
      </c>
      <c r="B128" s="10">
        <v>48519</v>
      </c>
      <c r="C128" s="9" t="s">
        <v>27</v>
      </c>
      <c r="D128" s="11" t="s">
        <v>37</v>
      </c>
      <c r="E128" s="9"/>
      <c r="F128" s="9"/>
      <c r="G128" s="9"/>
      <c r="H128" s="9"/>
      <c r="I128" s="9">
        <v>1</v>
      </c>
      <c r="J128" s="9"/>
    </row>
    <row r="129" spans="1:10" x14ac:dyDescent="0.25">
      <c r="A129" s="20"/>
      <c r="B129" s="3">
        <v>48520</v>
      </c>
      <c r="C129" s="20" t="s">
        <v>28</v>
      </c>
      <c r="D129" s="12"/>
      <c r="E129" s="20"/>
      <c r="F129" s="20"/>
      <c r="G129" s="20"/>
      <c r="H129" s="20"/>
      <c r="I129" s="20"/>
      <c r="J129" s="20"/>
    </row>
    <row r="130" spans="1:10" x14ac:dyDescent="0.25">
      <c r="A130" s="20"/>
      <c r="B130" s="3">
        <v>48521</v>
      </c>
      <c r="C130" s="20" t="s">
        <v>29</v>
      </c>
      <c r="D130" s="12"/>
      <c r="E130" s="20"/>
      <c r="F130" s="20"/>
      <c r="G130" s="20"/>
      <c r="H130" s="20"/>
      <c r="I130" s="20"/>
      <c r="J130" s="20"/>
    </row>
    <row r="131" spans="1:10" x14ac:dyDescent="0.25">
      <c r="A131" s="20"/>
      <c r="B131" s="3">
        <v>48522</v>
      </c>
      <c r="C131" s="20" t="s">
        <v>23</v>
      </c>
      <c r="D131" s="12"/>
      <c r="E131" s="20"/>
      <c r="F131" s="20"/>
      <c r="G131" s="20"/>
      <c r="H131" s="20"/>
      <c r="I131" s="20"/>
      <c r="J131" s="20"/>
    </row>
    <row r="132" spans="1:10" x14ac:dyDescent="0.25">
      <c r="A132" s="20"/>
      <c r="B132" s="3">
        <v>48523</v>
      </c>
      <c r="C132" s="20" t="s">
        <v>24</v>
      </c>
      <c r="D132" s="12"/>
      <c r="E132" s="20"/>
      <c r="F132" s="20"/>
      <c r="G132" s="20"/>
      <c r="H132" s="20"/>
      <c r="I132" s="20"/>
      <c r="J132" s="20"/>
    </row>
    <row r="133" spans="1:10" x14ac:dyDescent="0.25">
      <c r="A133" s="78"/>
      <c r="B133" s="79">
        <v>48524</v>
      </c>
      <c r="C133" s="78" t="s">
        <v>25</v>
      </c>
      <c r="D133" s="80"/>
      <c r="E133" s="78">
        <v>1</v>
      </c>
      <c r="F133" s="78"/>
      <c r="G133" s="78"/>
      <c r="H133" s="78"/>
      <c r="I133" s="78"/>
      <c r="J133" s="78"/>
    </row>
    <row r="134" spans="1:10" x14ac:dyDescent="0.25">
      <c r="A134" s="78"/>
      <c r="B134" s="79">
        <v>48525</v>
      </c>
      <c r="C134" s="78" t="s">
        <v>26</v>
      </c>
      <c r="D134" s="80"/>
      <c r="E134" s="78"/>
      <c r="F134" s="78">
        <v>1</v>
      </c>
      <c r="G134" s="78"/>
      <c r="H134" s="78"/>
      <c r="I134" s="78"/>
      <c r="J134" s="78"/>
    </row>
    <row r="135" spans="1:10" x14ac:dyDescent="0.25">
      <c r="A135" s="20"/>
      <c r="B135" s="3">
        <v>48526</v>
      </c>
      <c r="C135" s="20" t="s">
        <v>27</v>
      </c>
      <c r="D135" s="12"/>
      <c r="E135" s="20"/>
      <c r="F135" s="20"/>
      <c r="G135" s="20"/>
      <c r="H135" s="20"/>
      <c r="I135" s="20"/>
      <c r="J135" s="20"/>
    </row>
    <row r="136" spans="1:10" x14ac:dyDescent="0.25">
      <c r="A136" s="20"/>
      <c r="B136" s="3">
        <v>48527</v>
      </c>
      <c r="C136" s="20" t="s">
        <v>28</v>
      </c>
      <c r="D136" s="12"/>
      <c r="E136" s="20"/>
      <c r="F136" s="20"/>
      <c r="G136" s="20"/>
      <c r="H136" s="20"/>
      <c r="I136" s="20"/>
      <c r="J136" s="20"/>
    </row>
    <row r="137" spans="1:10" x14ac:dyDescent="0.25">
      <c r="A137" s="20"/>
      <c r="B137" s="3">
        <v>48528</v>
      </c>
      <c r="C137" s="20" t="s">
        <v>29</v>
      </c>
      <c r="D137" s="12"/>
      <c r="E137" s="20"/>
      <c r="F137" s="20"/>
      <c r="G137" s="20"/>
      <c r="H137" s="20"/>
      <c r="I137" s="20"/>
      <c r="J137" s="20"/>
    </row>
    <row r="138" spans="1:10" x14ac:dyDescent="0.25">
      <c r="A138" s="9"/>
      <c r="B138" s="10">
        <v>48529</v>
      </c>
      <c r="C138" s="9" t="s">
        <v>23</v>
      </c>
      <c r="D138" s="11" t="s">
        <v>38</v>
      </c>
      <c r="E138" s="9"/>
      <c r="F138" s="9"/>
      <c r="G138" s="9"/>
      <c r="H138" s="9"/>
      <c r="I138" s="9">
        <v>1</v>
      </c>
      <c r="J138" s="9"/>
    </row>
    <row r="139" spans="1:10" x14ac:dyDescent="0.25">
      <c r="A139" s="20"/>
      <c r="B139" s="3">
        <v>48530</v>
      </c>
      <c r="C139" s="20" t="s">
        <v>24</v>
      </c>
      <c r="D139" s="12"/>
      <c r="E139" s="20"/>
      <c r="F139" s="20"/>
      <c r="G139" s="20"/>
      <c r="H139" s="20"/>
      <c r="I139" s="20"/>
      <c r="J139" s="20"/>
    </row>
    <row r="140" spans="1:10" x14ac:dyDescent="0.25">
      <c r="A140" s="78"/>
      <c r="B140" s="79">
        <v>48531</v>
      </c>
      <c r="C140" s="78" t="s">
        <v>25</v>
      </c>
      <c r="D140" s="80"/>
      <c r="E140" s="78">
        <v>1</v>
      </c>
      <c r="F140" s="78"/>
      <c r="G140" s="78"/>
      <c r="H140" s="78"/>
      <c r="I140" s="78"/>
      <c r="J140" s="78"/>
    </row>
    <row r="141" spans="1:10" x14ac:dyDescent="0.25">
      <c r="A141" s="78"/>
      <c r="B141" s="79">
        <v>48532</v>
      </c>
      <c r="C141" s="78" t="s">
        <v>26</v>
      </c>
      <c r="D141" s="80"/>
      <c r="E141" s="78"/>
      <c r="F141" s="78">
        <v>1</v>
      </c>
      <c r="G141" s="78"/>
      <c r="H141" s="78"/>
      <c r="I141" s="78"/>
      <c r="J141" s="78"/>
    </row>
    <row r="142" spans="1:10" x14ac:dyDescent="0.25">
      <c r="A142" s="20"/>
      <c r="B142" s="3">
        <v>48533</v>
      </c>
      <c r="C142" s="20" t="s">
        <v>27</v>
      </c>
      <c r="D142" s="12"/>
      <c r="E142" s="20"/>
      <c r="F142" s="20"/>
      <c r="G142" s="20"/>
      <c r="H142" s="20"/>
      <c r="I142" s="20"/>
      <c r="J142" s="20"/>
    </row>
    <row r="143" spans="1:10" x14ac:dyDescent="0.25">
      <c r="A143" s="20"/>
      <c r="B143" s="3">
        <v>48534</v>
      </c>
      <c r="C143" s="20" t="s">
        <v>28</v>
      </c>
      <c r="D143" s="12"/>
      <c r="E143" s="20"/>
      <c r="F143" s="20"/>
      <c r="G143" s="20"/>
      <c r="H143" s="20"/>
      <c r="I143" s="20"/>
      <c r="J143" s="20"/>
    </row>
    <row r="144" spans="1:10" x14ac:dyDescent="0.25">
      <c r="A144" s="20"/>
      <c r="B144" s="3">
        <v>48535</v>
      </c>
      <c r="C144" s="20" t="s">
        <v>29</v>
      </c>
      <c r="D144" s="12"/>
      <c r="E144" s="20"/>
      <c r="F144" s="20"/>
      <c r="G144" s="20"/>
      <c r="H144" s="20"/>
      <c r="I144" s="20"/>
      <c r="J144" s="20"/>
    </row>
    <row r="145" spans="1:10" x14ac:dyDescent="0.25">
      <c r="A145" s="20"/>
      <c r="B145" s="3">
        <v>48536</v>
      </c>
      <c r="C145" s="20" t="s">
        <v>23</v>
      </c>
      <c r="D145" s="12"/>
      <c r="E145" s="20"/>
      <c r="F145" s="20"/>
      <c r="G145" s="20"/>
      <c r="H145" s="20"/>
      <c r="I145" s="20"/>
      <c r="J145" s="20"/>
    </row>
    <row r="146" spans="1:10" x14ac:dyDescent="0.25">
      <c r="A146" s="20"/>
      <c r="B146" s="3">
        <v>48537</v>
      </c>
      <c r="C146" s="20" t="s">
        <v>24</v>
      </c>
      <c r="D146" s="12"/>
      <c r="E146" s="20"/>
      <c r="F146" s="20"/>
      <c r="G146" s="20"/>
      <c r="H146" s="20"/>
      <c r="I146" s="20"/>
      <c r="J146" s="20"/>
    </row>
    <row r="147" spans="1:10" x14ac:dyDescent="0.25">
      <c r="A147" s="78"/>
      <c r="B147" s="79">
        <v>48538</v>
      </c>
      <c r="C147" s="78" t="s">
        <v>25</v>
      </c>
      <c r="D147" s="80"/>
      <c r="E147" s="78">
        <v>1</v>
      </c>
      <c r="F147" s="78"/>
      <c r="G147" s="78"/>
      <c r="H147" s="78"/>
      <c r="I147" s="78"/>
      <c r="J147" s="78"/>
    </row>
    <row r="148" spans="1:10" x14ac:dyDescent="0.25">
      <c r="A148" s="78"/>
      <c r="B148" s="79">
        <v>48539</v>
      </c>
      <c r="C148" s="78" t="s">
        <v>26</v>
      </c>
      <c r="D148" s="80"/>
      <c r="E148" s="78"/>
      <c r="F148" s="78">
        <v>1</v>
      </c>
      <c r="G148" s="78"/>
      <c r="H148" s="78"/>
      <c r="I148" s="78"/>
      <c r="J148" s="78"/>
    </row>
    <row r="149" spans="1:10" x14ac:dyDescent="0.25">
      <c r="A149" s="20"/>
      <c r="B149" s="3">
        <v>48540</v>
      </c>
      <c r="C149" s="20" t="s">
        <v>27</v>
      </c>
      <c r="D149" s="12"/>
      <c r="E149" s="20"/>
      <c r="F149" s="20"/>
      <c r="G149" s="20"/>
      <c r="H149" s="20"/>
      <c r="I149" s="20"/>
      <c r="J149" s="20"/>
    </row>
    <row r="150" spans="1:10" x14ac:dyDescent="0.25">
      <c r="A150" s="20"/>
      <c r="B150" s="3">
        <v>48541</v>
      </c>
      <c r="C150" s="20" t="s">
        <v>28</v>
      </c>
      <c r="D150" s="12"/>
      <c r="E150" s="20"/>
      <c r="F150" s="20"/>
      <c r="G150" s="20"/>
      <c r="H150" s="20"/>
      <c r="I150" s="20"/>
      <c r="J150" s="20"/>
    </row>
    <row r="151" spans="1:10" x14ac:dyDescent="0.25">
      <c r="A151" s="20"/>
      <c r="B151" s="3">
        <v>48542</v>
      </c>
      <c r="C151" s="20" t="s">
        <v>29</v>
      </c>
      <c r="D151" s="12"/>
      <c r="E151" s="20"/>
      <c r="F151" s="20"/>
      <c r="G151" s="20"/>
      <c r="H151" s="20"/>
      <c r="I151" s="20"/>
      <c r="J151" s="20"/>
    </row>
    <row r="152" spans="1:10" x14ac:dyDescent="0.25">
      <c r="A152" s="20"/>
      <c r="B152" s="3">
        <v>48543</v>
      </c>
      <c r="C152" s="20" t="s">
        <v>23</v>
      </c>
      <c r="D152" s="12"/>
      <c r="E152" s="20"/>
      <c r="F152" s="20"/>
      <c r="G152" s="20"/>
      <c r="H152" s="20"/>
      <c r="I152" s="20"/>
      <c r="J152" s="20"/>
    </row>
    <row r="153" spans="1:10" x14ac:dyDescent="0.25">
      <c r="A153" s="20"/>
      <c r="B153" s="3">
        <v>48544</v>
      </c>
      <c r="C153" s="20" t="s">
        <v>24</v>
      </c>
      <c r="D153" s="12"/>
      <c r="E153" s="20"/>
      <c r="F153" s="20"/>
      <c r="G153" s="20"/>
      <c r="H153" s="20"/>
      <c r="I153" s="20"/>
      <c r="J153" s="20"/>
    </row>
    <row r="154" spans="1:10" x14ac:dyDescent="0.25">
      <c r="A154" s="78"/>
      <c r="B154" s="79">
        <v>48545</v>
      </c>
      <c r="C154" s="78" t="s">
        <v>25</v>
      </c>
      <c r="D154" s="80"/>
      <c r="E154" s="78">
        <v>1</v>
      </c>
      <c r="F154" s="78"/>
      <c r="G154" s="78"/>
      <c r="H154" s="78"/>
      <c r="I154" s="78"/>
      <c r="J154" s="78"/>
    </row>
    <row r="155" spans="1:10" x14ac:dyDescent="0.25">
      <c r="A155" s="78"/>
      <c r="B155" s="79">
        <v>48546</v>
      </c>
      <c r="C155" s="78" t="s">
        <v>26</v>
      </c>
      <c r="D155" s="80"/>
      <c r="E155" s="78"/>
      <c r="F155" s="78">
        <v>1</v>
      </c>
      <c r="G155" s="78"/>
      <c r="H155" s="78"/>
      <c r="I155" s="78"/>
      <c r="J155" s="78"/>
    </row>
    <row r="156" spans="1:10" x14ac:dyDescent="0.25">
      <c r="A156" s="20"/>
      <c r="B156" s="3">
        <v>48547</v>
      </c>
      <c r="C156" s="20" t="s">
        <v>27</v>
      </c>
      <c r="D156" s="12"/>
      <c r="E156" s="20"/>
      <c r="F156" s="20"/>
      <c r="G156" s="20"/>
      <c r="H156" s="20"/>
      <c r="I156" s="20"/>
      <c r="J156" s="20"/>
    </row>
    <row r="157" spans="1:10" x14ac:dyDescent="0.25">
      <c r="A157" s="20"/>
      <c r="B157" s="3">
        <v>48548</v>
      </c>
      <c r="C157" s="20" t="s">
        <v>28</v>
      </c>
      <c r="D157" s="12"/>
      <c r="E157" s="20"/>
      <c r="F157" s="20"/>
      <c r="G157" s="20"/>
      <c r="H157" s="20"/>
      <c r="I157" s="20"/>
      <c r="J157" s="20"/>
    </row>
    <row r="158" spans="1:10" x14ac:dyDescent="0.25">
      <c r="A158" s="20" t="s">
        <v>39</v>
      </c>
      <c r="B158" s="3">
        <v>48549</v>
      </c>
      <c r="C158" s="20" t="s">
        <v>29</v>
      </c>
      <c r="D158" s="12"/>
      <c r="E158" s="20"/>
      <c r="F158" s="20"/>
      <c r="G158" s="20"/>
      <c r="H158" s="20"/>
      <c r="I158" s="20"/>
      <c r="J158" s="20"/>
    </row>
    <row r="159" spans="1:10" x14ac:dyDescent="0.25">
      <c r="A159" s="20"/>
      <c r="B159" s="3">
        <v>48550</v>
      </c>
      <c r="C159" s="20" t="s">
        <v>23</v>
      </c>
      <c r="D159" s="12"/>
      <c r="E159" s="20"/>
      <c r="F159" s="20"/>
      <c r="G159" s="20"/>
      <c r="H159" s="20"/>
      <c r="I159" s="20"/>
      <c r="J159" s="20"/>
    </row>
    <row r="160" spans="1:10" x14ac:dyDescent="0.25">
      <c r="A160" s="20"/>
      <c r="B160" s="3">
        <v>48551</v>
      </c>
      <c r="C160" s="20" t="s">
        <v>24</v>
      </c>
      <c r="D160" s="12"/>
      <c r="E160" s="20"/>
      <c r="F160" s="20"/>
      <c r="G160" s="20"/>
      <c r="H160" s="20"/>
      <c r="I160" s="20"/>
      <c r="J160" s="20"/>
    </row>
    <row r="161" spans="1:10" x14ac:dyDescent="0.25">
      <c r="A161" s="78"/>
      <c r="B161" s="79">
        <v>48552</v>
      </c>
      <c r="C161" s="78" t="s">
        <v>25</v>
      </c>
      <c r="D161" s="80"/>
      <c r="E161" s="78">
        <v>1</v>
      </c>
      <c r="F161" s="78"/>
      <c r="G161" s="78"/>
      <c r="H161" s="78"/>
      <c r="I161" s="78"/>
      <c r="J161" s="78"/>
    </row>
    <row r="162" spans="1:10" x14ac:dyDescent="0.25">
      <c r="A162" s="78"/>
      <c r="B162" s="79">
        <v>48553</v>
      </c>
      <c r="C162" s="78" t="s">
        <v>26</v>
      </c>
      <c r="D162" s="80"/>
      <c r="E162" s="78"/>
      <c r="F162" s="78">
        <v>1</v>
      </c>
      <c r="G162" s="78"/>
      <c r="H162" s="78"/>
      <c r="I162" s="78"/>
      <c r="J162" s="78"/>
    </row>
    <row r="163" spans="1:10" x14ac:dyDescent="0.25">
      <c r="A163" s="20"/>
      <c r="B163" s="3">
        <v>48554</v>
      </c>
      <c r="C163" s="20" t="s">
        <v>27</v>
      </c>
      <c r="D163" s="12"/>
      <c r="E163" s="20"/>
      <c r="F163" s="20"/>
      <c r="G163" s="20"/>
      <c r="H163" s="20"/>
      <c r="I163" s="20"/>
      <c r="J163" s="20"/>
    </row>
    <row r="164" spans="1:10" x14ac:dyDescent="0.25">
      <c r="A164" s="20"/>
      <c r="B164" s="3">
        <v>48555</v>
      </c>
      <c r="C164" s="20" t="s">
        <v>28</v>
      </c>
      <c r="D164" s="12"/>
      <c r="E164" s="20"/>
      <c r="F164" s="20"/>
      <c r="G164" s="20"/>
      <c r="H164" s="20"/>
      <c r="I164" s="20"/>
      <c r="J164" s="20"/>
    </row>
    <row r="165" spans="1:10" x14ac:dyDescent="0.25">
      <c r="A165" s="20"/>
      <c r="B165" s="3">
        <v>48556</v>
      </c>
      <c r="C165" s="20" t="s">
        <v>29</v>
      </c>
      <c r="D165" s="12"/>
      <c r="E165" s="20"/>
      <c r="F165" s="20"/>
      <c r="G165" s="20"/>
      <c r="H165" s="20"/>
      <c r="I165" s="20"/>
      <c r="J165" s="20"/>
    </row>
    <row r="166" spans="1:10" x14ac:dyDescent="0.25">
      <c r="A166" s="20"/>
      <c r="B166" s="3">
        <v>48557</v>
      </c>
      <c r="C166" s="20" t="s">
        <v>23</v>
      </c>
      <c r="D166" s="12"/>
      <c r="E166" s="20"/>
      <c r="F166" s="20"/>
      <c r="G166" s="20"/>
      <c r="H166" s="20"/>
      <c r="I166" s="20"/>
      <c r="J166" s="20"/>
    </row>
    <row r="167" spans="1:10" x14ac:dyDescent="0.25">
      <c r="A167" s="20"/>
      <c r="B167" s="3">
        <v>48558</v>
      </c>
      <c r="C167" s="20" t="s">
        <v>24</v>
      </c>
      <c r="D167" s="12"/>
      <c r="E167" s="20"/>
      <c r="F167" s="20"/>
      <c r="G167" s="20"/>
      <c r="H167" s="20"/>
      <c r="I167" s="20"/>
      <c r="J167" s="20"/>
    </row>
    <row r="168" spans="1:10" x14ac:dyDescent="0.25">
      <c r="A168" s="78"/>
      <c r="B168" s="79">
        <v>48559</v>
      </c>
      <c r="C168" s="78" t="s">
        <v>25</v>
      </c>
      <c r="D168" s="80"/>
      <c r="E168" s="78">
        <v>1</v>
      </c>
      <c r="F168" s="78"/>
      <c r="G168" s="78"/>
      <c r="H168" s="78"/>
      <c r="I168" s="78"/>
      <c r="J168" s="78"/>
    </row>
    <row r="169" spans="1:10" x14ac:dyDescent="0.25">
      <c r="A169" s="78"/>
      <c r="B169" s="79">
        <v>48560</v>
      </c>
      <c r="C169" s="78" t="s">
        <v>26</v>
      </c>
      <c r="D169" s="80"/>
      <c r="E169" s="78"/>
      <c r="F169" s="78">
        <v>1</v>
      </c>
      <c r="G169" s="78"/>
      <c r="H169" s="78"/>
      <c r="I169" s="78"/>
      <c r="J169" s="78"/>
    </row>
    <row r="170" spans="1:10" x14ac:dyDescent="0.25">
      <c r="A170" s="20"/>
      <c r="B170" s="3">
        <v>48561</v>
      </c>
      <c r="C170" s="20" t="s">
        <v>27</v>
      </c>
      <c r="D170" s="12"/>
      <c r="E170" s="20"/>
      <c r="F170" s="20"/>
      <c r="G170" s="20"/>
      <c r="H170" s="20"/>
      <c r="I170" s="20"/>
      <c r="J170" s="20"/>
    </row>
    <row r="171" spans="1:10" x14ac:dyDescent="0.25">
      <c r="A171" s="20"/>
      <c r="B171" s="3">
        <v>48562</v>
      </c>
      <c r="C171" s="20" t="s">
        <v>28</v>
      </c>
      <c r="D171" s="12"/>
      <c r="E171" s="20"/>
      <c r="F171" s="20"/>
      <c r="G171" s="20"/>
      <c r="H171" s="20"/>
      <c r="I171" s="20"/>
      <c r="J171" s="20"/>
    </row>
    <row r="172" spans="1:10" x14ac:dyDescent="0.25">
      <c r="A172" s="20"/>
      <c r="B172" s="3">
        <v>48563</v>
      </c>
      <c r="C172" s="20" t="s">
        <v>29</v>
      </c>
      <c r="D172" s="12"/>
      <c r="E172" s="20"/>
      <c r="F172" s="20"/>
      <c r="G172" s="20"/>
      <c r="H172" s="20"/>
      <c r="I172" s="20"/>
      <c r="J172" s="20"/>
    </row>
    <row r="173" spans="1:10" x14ac:dyDescent="0.25">
      <c r="A173" s="20"/>
      <c r="B173" s="3">
        <v>48564</v>
      </c>
      <c r="C173" s="20" t="s">
        <v>23</v>
      </c>
      <c r="D173" s="12"/>
      <c r="E173" s="20"/>
      <c r="F173" s="20"/>
      <c r="G173" s="20"/>
      <c r="H173" s="20"/>
      <c r="I173" s="20"/>
      <c r="J173" s="20"/>
    </row>
    <row r="174" spans="1:10" x14ac:dyDescent="0.25">
      <c r="A174" s="20"/>
      <c r="B174" s="3">
        <v>48565</v>
      </c>
      <c r="C174" s="20" t="s">
        <v>24</v>
      </c>
      <c r="D174" s="12"/>
      <c r="E174" s="20"/>
      <c r="F174" s="20"/>
      <c r="G174" s="20"/>
      <c r="H174" s="20"/>
      <c r="I174" s="20"/>
      <c r="J174" s="20"/>
    </row>
    <row r="175" spans="1:10" x14ac:dyDescent="0.25">
      <c r="A175" s="78"/>
      <c r="B175" s="79">
        <v>48566</v>
      </c>
      <c r="C175" s="78" t="s">
        <v>25</v>
      </c>
      <c r="D175" s="80"/>
      <c r="E175" s="78">
        <v>1</v>
      </c>
      <c r="F175" s="78"/>
      <c r="G175" s="78"/>
      <c r="H175" s="78"/>
      <c r="I175" s="78"/>
      <c r="J175" s="78"/>
    </row>
    <row r="176" spans="1:10" x14ac:dyDescent="0.25">
      <c r="A176" s="78"/>
      <c r="B176" s="79">
        <v>48567</v>
      </c>
      <c r="C176" s="78" t="s">
        <v>26</v>
      </c>
      <c r="D176" s="80"/>
      <c r="E176" s="78"/>
      <c r="F176" s="78">
        <v>1</v>
      </c>
      <c r="G176" s="78"/>
      <c r="H176" s="78"/>
      <c r="I176" s="78"/>
      <c r="J176" s="78"/>
    </row>
    <row r="177" spans="1:10" x14ac:dyDescent="0.25">
      <c r="A177" s="20"/>
      <c r="B177" s="3">
        <v>48568</v>
      </c>
      <c r="C177" s="20" t="s">
        <v>27</v>
      </c>
      <c r="D177" s="12"/>
      <c r="E177" s="20"/>
      <c r="F177" s="20"/>
      <c r="G177" s="20"/>
      <c r="H177" s="20"/>
      <c r="I177" s="20"/>
      <c r="J177" s="20"/>
    </row>
    <row r="178" spans="1:10" x14ac:dyDescent="0.25">
      <c r="A178" s="20"/>
      <c r="B178" s="3">
        <v>48569</v>
      </c>
      <c r="C178" s="20" t="s">
        <v>28</v>
      </c>
      <c r="D178" s="12"/>
      <c r="E178" s="20"/>
      <c r="F178" s="20"/>
      <c r="G178" s="20"/>
      <c r="H178" s="20"/>
      <c r="I178" s="20"/>
      <c r="J178" s="20"/>
    </row>
    <row r="179" spans="1:10" x14ac:dyDescent="0.25">
      <c r="A179" s="20"/>
      <c r="B179" s="3">
        <v>48570</v>
      </c>
      <c r="C179" s="20" t="s">
        <v>29</v>
      </c>
      <c r="D179" s="12"/>
      <c r="E179" s="20"/>
      <c r="F179" s="20"/>
      <c r="G179" s="20"/>
      <c r="H179" s="20"/>
      <c r="I179" s="20"/>
      <c r="J179" s="20"/>
    </row>
    <row r="180" spans="1:10" x14ac:dyDescent="0.25">
      <c r="A180" s="20"/>
      <c r="B180" s="3">
        <v>48571</v>
      </c>
      <c r="C180" s="20" t="s">
        <v>23</v>
      </c>
      <c r="D180" s="12"/>
      <c r="E180" s="20"/>
      <c r="F180" s="20"/>
      <c r="G180" s="20"/>
      <c r="H180" s="20"/>
      <c r="I180" s="20"/>
      <c r="J180" s="20"/>
    </row>
    <row r="181" spans="1:10" x14ac:dyDescent="0.25">
      <c r="A181" s="84"/>
      <c r="B181" s="85">
        <v>48572</v>
      </c>
      <c r="C181" s="84" t="s">
        <v>24</v>
      </c>
      <c r="D181" s="86" t="s">
        <v>40</v>
      </c>
      <c r="E181" s="84"/>
      <c r="F181" s="84"/>
      <c r="G181" s="84"/>
      <c r="H181" s="84"/>
      <c r="I181" s="84"/>
      <c r="J181" s="84">
        <v>0.5</v>
      </c>
    </row>
    <row r="182" spans="1:10" x14ac:dyDescent="0.25">
      <c r="A182" s="9"/>
      <c r="B182" s="10">
        <v>48573</v>
      </c>
      <c r="C182" s="9" t="s">
        <v>25</v>
      </c>
      <c r="D182" s="11" t="s">
        <v>41</v>
      </c>
      <c r="E182" s="9"/>
      <c r="F182" s="9"/>
      <c r="G182" s="9">
        <v>1</v>
      </c>
      <c r="H182" s="9"/>
      <c r="I182" s="9"/>
      <c r="J182" s="9"/>
    </row>
    <row r="183" spans="1:10" x14ac:dyDescent="0.25">
      <c r="A183" s="78"/>
      <c r="B183" s="79">
        <v>48574</v>
      </c>
      <c r="C183" s="78" t="s">
        <v>26</v>
      </c>
      <c r="D183" s="80" t="s">
        <v>42</v>
      </c>
      <c r="E183" s="78"/>
      <c r="F183" s="78">
        <v>1</v>
      </c>
      <c r="G183" s="78"/>
      <c r="H183" s="78"/>
      <c r="I183" s="78"/>
      <c r="J183" s="78"/>
    </row>
    <row r="184" spans="1:10" x14ac:dyDescent="0.25">
      <c r="A184" s="84"/>
      <c r="B184" s="85">
        <v>48575</v>
      </c>
      <c r="C184" s="84" t="s">
        <v>27</v>
      </c>
      <c r="D184" s="86" t="s">
        <v>42</v>
      </c>
      <c r="E184" s="84"/>
      <c r="F184" s="84"/>
      <c r="G184" s="84"/>
      <c r="H184" s="84"/>
      <c r="I184" s="84"/>
      <c r="J184" s="84">
        <v>1</v>
      </c>
    </row>
    <row r="185" spans="1:10" x14ac:dyDescent="0.25">
      <c r="A185" s="84"/>
      <c r="B185" s="85">
        <v>48576</v>
      </c>
      <c r="C185" s="84" t="s">
        <v>28</v>
      </c>
      <c r="D185" s="86" t="s">
        <v>42</v>
      </c>
      <c r="E185" s="84"/>
      <c r="F185" s="84"/>
      <c r="G185" s="84"/>
      <c r="H185" s="84"/>
      <c r="I185" s="84"/>
      <c r="J185" s="84">
        <v>1</v>
      </c>
    </row>
    <row r="186" spans="1:10" x14ac:dyDescent="0.25">
      <c r="A186" s="84"/>
      <c r="B186" s="85">
        <v>48577</v>
      </c>
      <c r="C186" s="84" t="s">
        <v>29</v>
      </c>
      <c r="D186" s="86" t="s">
        <v>42</v>
      </c>
      <c r="E186" s="84"/>
      <c r="F186" s="84"/>
      <c r="G186" s="84"/>
      <c r="H186" s="84"/>
      <c r="I186" s="84"/>
      <c r="J186" s="84">
        <v>1</v>
      </c>
    </row>
    <row r="187" spans="1:10" x14ac:dyDescent="0.25">
      <c r="A187" s="84"/>
      <c r="B187" s="85">
        <v>48578</v>
      </c>
      <c r="C187" s="84" t="s">
        <v>23</v>
      </c>
      <c r="D187" s="86" t="s">
        <v>42</v>
      </c>
      <c r="E187" s="84"/>
      <c r="F187" s="84"/>
      <c r="G187" s="84"/>
      <c r="H187" s="84"/>
      <c r="I187" s="84"/>
      <c r="J187" s="84">
        <v>1</v>
      </c>
    </row>
    <row r="188" spans="1:10" x14ac:dyDescent="0.25">
      <c r="A188" s="84"/>
      <c r="B188" s="85">
        <v>48579</v>
      </c>
      <c r="C188" s="84" t="s">
        <v>24</v>
      </c>
      <c r="D188" s="86" t="s">
        <v>42</v>
      </c>
      <c r="E188" s="84"/>
      <c r="F188" s="84"/>
      <c r="G188" s="84"/>
      <c r="H188" s="84"/>
      <c r="I188" s="84"/>
      <c r="J188" s="84">
        <v>1</v>
      </c>
    </row>
    <row r="189" spans="1:10" ht="30" customHeight="1" x14ac:dyDescent="0.25">
      <c r="A189" s="9" t="s">
        <v>43</v>
      </c>
      <c r="B189" s="10">
        <v>48580</v>
      </c>
      <c r="C189" s="9" t="s">
        <v>25</v>
      </c>
      <c r="D189" s="11" t="s">
        <v>44</v>
      </c>
      <c r="E189" s="9"/>
      <c r="F189" s="9"/>
      <c r="G189" s="9">
        <v>1</v>
      </c>
      <c r="H189" s="9"/>
      <c r="I189" s="9"/>
      <c r="J189" s="9"/>
    </row>
    <row r="190" spans="1:10" x14ac:dyDescent="0.25">
      <c r="A190" s="78"/>
      <c r="B190" s="79">
        <v>48581</v>
      </c>
      <c r="C190" s="78" t="s">
        <v>26</v>
      </c>
      <c r="D190" s="80"/>
      <c r="E190" s="78"/>
      <c r="F190" s="78">
        <v>1</v>
      </c>
      <c r="G190" s="78"/>
      <c r="H190" s="78"/>
      <c r="I190" s="78"/>
      <c r="J190" s="78"/>
    </row>
    <row r="191" spans="1:10" x14ac:dyDescent="0.25">
      <c r="A191" s="20"/>
      <c r="B191" s="3">
        <v>48582</v>
      </c>
      <c r="C191" s="20" t="s">
        <v>27</v>
      </c>
      <c r="D191" s="12"/>
      <c r="E191" s="20"/>
      <c r="F191" s="20"/>
      <c r="G191" s="20"/>
      <c r="H191" s="20"/>
      <c r="I191" s="20"/>
      <c r="J191" s="20"/>
    </row>
    <row r="192" spans="1:10" x14ac:dyDescent="0.25">
      <c r="A192" s="20"/>
      <c r="B192" s="3">
        <v>48583</v>
      </c>
      <c r="C192" s="20" t="s">
        <v>28</v>
      </c>
      <c r="D192" s="12"/>
      <c r="E192" s="20"/>
      <c r="F192" s="20"/>
      <c r="G192" s="20"/>
      <c r="H192" s="20"/>
      <c r="I192" s="20"/>
      <c r="J192" s="20"/>
    </row>
    <row r="193" spans="1:10" x14ac:dyDescent="0.25">
      <c r="A193" s="20"/>
      <c r="B193" s="3">
        <v>48584</v>
      </c>
      <c r="C193" s="20" t="s">
        <v>29</v>
      </c>
      <c r="D193" s="12"/>
      <c r="E193" s="20"/>
      <c r="F193" s="20"/>
      <c r="G193" s="20"/>
      <c r="H193" s="20"/>
      <c r="I193" s="20"/>
      <c r="J193" s="20"/>
    </row>
    <row r="194" spans="1:10" x14ac:dyDescent="0.25">
      <c r="A194" s="20"/>
      <c r="B194" s="3">
        <v>48585</v>
      </c>
      <c r="C194" s="20" t="s">
        <v>23</v>
      </c>
      <c r="D194" s="12"/>
      <c r="E194" s="20"/>
      <c r="F194" s="20"/>
      <c r="G194" s="20"/>
      <c r="H194" s="20"/>
      <c r="I194" s="20"/>
      <c r="J194" s="20"/>
    </row>
    <row r="195" spans="1:10" x14ac:dyDescent="0.25">
      <c r="A195" s="20"/>
      <c r="B195" s="3">
        <v>48586</v>
      </c>
      <c r="C195" s="20" t="s">
        <v>24</v>
      </c>
      <c r="D195" s="12"/>
      <c r="E195" s="20"/>
      <c r="F195" s="20"/>
      <c r="G195" s="20"/>
      <c r="H195" s="20"/>
      <c r="I195" s="20"/>
      <c r="J195" s="20"/>
    </row>
    <row r="196" spans="1:10" x14ac:dyDescent="0.25">
      <c r="A196" s="78"/>
      <c r="B196" s="79">
        <v>48587</v>
      </c>
      <c r="C196" s="78" t="s">
        <v>25</v>
      </c>
      <c r="D196" s="80"/>
      <c r="E196" s="78">
        <v>1</v>
      </c>
      <c r="F196" s="78"/>
      <c r="G196" s="78"/>
      <c r="H196" s="78"/>
      <c r="I196" s="78"/>
      <c r="J196" s="78"/>
    </row>
    <row r="197" spans="1:10" x14ac:dyDescent="0.25">
      <c r="A197" s="78"/>
      <c r="B197" s="79">
        <v>48588</v>
      </c>
      <c r="C197" s="78" t="s">
        <v>26</v>
      </c>
      <c r="D197" s="80"/>
      <c r="E197" s="78"/>
      <c r="F197" s="78">
        <v>1</v>
      </c>
      <c r="G197" s="78"/>
      <c r="H197" s="78"/>
      <c r="I197" s="78"/>
      <c r="J197" s="78"/>
    </row>
    <row r="198" spans="1:10" x14ac:dyDescent="0.25">
      <c r="A198" s="20"/>
      <c r="B198" s="3">
        <v>48589</v>
      </c>
      <c r="C198" s="20" t="s">
        <v>27</v>
      </c>
      <c r="D198" s="12"/>
      <c r="E198" s="20"/>
      <c r="F198" s="20"/>
      <c r="G198" s="20"/>
      <c r="H198" s="20"/>
      <c r="I198" s="20"/>
      <c r="J198" s="20"/>
    </row>
    <row r="199" spans="1:10" x14ac:dyDescent="0.25">
      <c r="A199" s="20"/>
      <c r="B199" s="3">
        <v>48590</v>
      </c>
      <c r="C199" s="20" t="s">
        <v>28</v>
      </c>
      <c r="D199" s="12"/>
      <c r="E199" s="20"/>
      <c r="F199" s="20"/>
      <c r="G199" s="20"/>
      <c r="H199" s="20"/>
      <c r="I199" s="20"/>
      <c r="J199" s="20"/>
    </row>
    <row r="200" spans="1:10" x14ac:dyDescent="0.25">
      <c r="A200" s="20"/>
      <c r="B200" s="3">
        <v>48591</v>
      </c>
      <c r="C200" s="20" t="s">
        <v>29</v>
      </c>
      <c r="D200" s="12"/>
      <c r="E200" s="20"/>
      <c r="F200" s="20"/>
      <c r="G200" s="20"/>
      <c r="H200" s="20"/>
      <c r="I200" s="20"/>
      <c r="J200" s="20"/>
    </row>
    <row r="201" spans="1:10" x14ac:dyDescent="0.25">
      <c r="A201" s="20"/>
      <c r="B201" s="3">
        <v>48592</v>
      </c>
      <c r="C201" s="20" t="s">
        <v>23</v>
      </c>
      <c r="D201" s="12"/>
      <c r="E201" s="20"/>
      <c r="F201" s="20"/>
      <c r="G201" s="20"/>
      <c r="H201" s="20"/>
      <c r="I201" s="20"/>
      <c r="J201" s="20"/>
    </row>
    <row r="202" spans="1:10" x14ac:dyDescent="0.25">
      <c r="A202" s="20"/>
      <c r="B202" s="3">
        <v>48593</v>
      </c>
      <c r="C202" s="20" t="s">
        <v>24</v>
      </c>
      <c r="D202" s="12"/>
      <c r="E202" s="20"/>
      <c r="F202" s="20"/>
      <c r="G202" s="20"/>
      <c r="H202" s="20"/>
      <c r="I202" s="20"/>
      <c r="J202" s="20"/>
    </row>
    <row r="203" spans="1:10" x14ac:dyDescent="0.25">
      <c r="A203" s="78"/>
      <c r="B203" s="79">
        <v>48594</v>
      </c>
      <c r="C203" s="78" t="s">
        <v>25</v>
      </c>
      <c r="D203" s="80"/>
      <c r="E203" s="78">
        <v>1</v>
      </c>
      <c r="F203" s="78"/>
      <c r="G203" s="78"/>
      <c r="H203" s="78"/>
      <c r="I203" s="78"/>
      <c r="J203" s="78"/>
    </row>
    <row r="204" spans="1:10" x14ac:dyDescent="0.25">
      <c r="A204" s="78"/>
      <c r="B204" s="79">
        <v>48595</v>
      </c>
      <c r="C204" s="78" t="s">
        <v>26</v>
      </c>
      <c r="D204" s="80"/>
      <c r="E204" s="78"/>
      <c r="F204" s="78">
        <v>1</v>
      </c>
      <c r="G204" s="78"/>
      <c r="H204" s="78"/>
      <c r="I204" s="78"/>
      <c r="J204" s="78"/>
    </row>
    <row r="205" spans="1:10" x14ac:dyDescent="0.25">
      <c r="A205" s="20"/>
      <c r="B205" s="3">
        <v>48596</v>
      </c>
      <c r="C205" s="20" t="s">
        <v>27</v>
      </c>
      <c r="D205" s="12"/>
      <c r="E205" s="20"/>
      <c r="F205" s="20"/>
      <c r="G205" s="20"/>
      <c r="H205" s="20"/>
      <c r="I205" s="20"/>
      <c r="J205" s="20"/>
    </row>
    <row r="206" spans="1:10" x14ac:dyDescent="0.25">
      <c r="A206" s="20"/>
      <c r="B206" s="3">
        <v>48597</v>
      </c>
      <c r="C206" s="20" t="s">
        <v>28</v>
      </c>
      <c r="D206" s="12"/>
      <c r="E206" s="20"/>
      <c r="F206" s="20"/>
      <c r="G206" s="20"/>
      <c r="H206" s="20"/>
      <c r="I206" s="20"/>
      <c r="J206" s="20"/>
    </row>
    <row r="207" spans="1:10" x14ac:dyDescent="0.25">
      <c r="A207" s="20"/>
      <c r="B207" s="3">
        <v>48598</v>
      </c>
      <c r="C207" s="20" t="s">
        <v>29</v>
      </c>
      <c r="D207" s="12"/>
      <c r="E207" s="20"/>
      <c r="F207" s="20"/>
      <c r="G207" s="20"/>
      <c r="H207" s="20"/>
      <c r="I207" s="20"/>
      <c r="J207" s="20"/>
    </row>
    <row r="208" spans="1:10" x14ac:dyDescent="0.25">
      <c r="A208" s="20"/>
      <c r="B208" s="3">
        <v>48599</v>
      </c>
      <c r="C208" s="20" t="s">
        <v>23</v>
      </c>
      <c r="D208" s="12"/>
      <c r="E208" s="20"/>
      <c r="F208" s="20"/>
      <c r="G208" s="20"/>
      <c r="H208" s="20"/>
      <c r="I208" s="20"/>
      <c r="J208" s="20"/>
    </row>
    <row r="209" spans="1:10" x14ac:dyDescent="0.25">
      <c r="A209" s="20"/>
      <c r="B209" s="3">
        <v>48600</v>
      </c>
      <c r="C209" s="20" t="s">
        <v>24</v>
      </c>
      <c r="D209" s="12"/>
      <c r="E209" s="20"/>
      <c r="F209" s="20"/>
      <c r="G209" s="20"/>
      <c r="H209" s="20"/>
      <c r="I209" s="20"/>
      <c r="J209" s="20"/>
    </row>
    <row r="210" spans="1:10" x14ac:dyDescent="0.25">
      <c r="A210" s="78"/>
      <c r="B210" s="79">
        <v>48601</v>
      </c>
      <c r="C210" s="78" t="s">
        <v>25</v>
      </c>
      <c r="D210" s="80"/>
      <c r="E210" s="78">
        <v>1</v>
      </c>
      <c r="F210" s="78"/>
      <c r="G210" s="78"/>
      <c r="H210" s="78"/>
      <c r="I210" s="78"/>
      <c r="J210" s="78"/>
    </row>
    <row r="211" spans="1:10" x14ac:dyDescent="0.25">
      <c r="A211" s="78"/>
      <c r="B211" s="79">
        <v>48602</v>
      </c>
      <c r="C211" s="78" t="s">
        <v>26</v>
      </c>
      <c r="D211" s="80"/>
      <c r="E211" s="78"/>
      <c r="F211" s="78">
        <v>1</v>
      </c>
      <c r="G211" s="78"/>
      <c r="H211" s="78"/>
      <c r="I211" s="78"/>
      <c r="J211" s="78"/>
    </row>
    <row r="212" spans="1:10" x14ac:dyDescent="0.25">
      <c r="A212" s="20"/>
      <c r="B212" s="3">
        <v>48603</v>
      </c>
      <c r="C212" s="20" t="s">
        <v>27</v>
      </c>
      <c r="D212" s="12"/>
      <c r="E212" s="20"/>
      <c r="F212" s="20"/>
      <c r="G212" s="20"/>
      <c r="H212" s="20"/>
      <c r="I212" s="20"/>
      <c r="J212" s="20"/>
    </row>
    <row r="213" spans="1:10" x14ac:dyDescent="0.25">
      <c r="A213" s="20"/>
      <c r="B213" s="3">
        <v>48604</v>
      </c>
      <c r="C213" s="20" t="s">
        <v>28</v>
      </c>
      <c r="D213" s="12"/>
      <c r="E213" s="20"/>
      <c r="F213" s="20"/>
      <c r="G213" s="20"/>
      <c r="H213" s="20"/>
      <c r="I213" s="20"/>
      <c r="J213" s="20"/>
    </row>
    <row r="214" spans="1:10" x14ac:dyDescent="0.25">
      <c r="A214" s="20"/>
      <c r="B214" s="3">
        <v>48605</v>
      </c>
      <c r="C214" s="20" t="s">
        <v>29</v>
      </c>
      <c r="D214" s="12"/>
      <c r="E214" s="20"/>
      <c r="F214" s="20"/>
      <c r="G214" s="20"/>
      <c r="H214" s="20"/>
      <c r="I214" s="20"/>
      <c r="J214" s="20"/>
    </row>
    <row r="215" spans="1:10" x14ac:dyDescent="0.25">
      <c r="A215" s="20"/>
      <c r="B215" s="3">
        <v>48606</v>
      </c>
      <c r="C215" s="20" t="s">
        <v>23</v>
      </c>
      <c r="D215" s="12"/>
      <c r="E215" s="20"/>
      <c r="F215" s="20"/>
      <c r="G215" s="20"/>
      <c r="H215" s="20"/>
      <c r="I215" s="20"/>
      <c r="J215" s="20"/>
    </row>
    <row r="216" spans="1:10" x14ac:dyDescent="0.25">
      <c r="A216" s="20"/>
      <c r="B216" s="3">
        <v>48607</v>
      </c>
      <c r="C216" s="20" t="s">
        <v>24</v>
      </c>
      <c r="D216" s="12"/>
      <c r="E216" s="20"/>
      <c r="F216" s="20"/>
      <c r="G216" s="20"/>
      <c r="H216" s="20"/>
      <c r="I216" s="20"/>
      <c r="J216" s="20"/>
    </row>
    <row r="217" spans="1:10" x14ac:dyDescent="0.25">
      <c r="A217" s="78"/>
      <c r="B217" s="79">
        <v>48608</v>
      </c>
      <c r="C217" s="78" t="s">
        <v>25</v>
      </c>
      <c r="D217" s="80"/>
      <c r="E217" s="78">
        <v>1</v>
      </c>
      <c r="F217" s="78"/>
      <c r="G217" s="78"/>
      <c r="H217" s="78"/>
      <c r="I217" s="78"/>
      <c r="J217" s="78"/>
    </row>
    <row r="218" spans="1:10" x14ac:dyDescent="0.25">
      <c r="A218" s="78"/>
      <c r="B218" s="79">
        <v>48609</v>
      </c>
      <c r="C218" s="78" t="s">
        <v>26</v>
      </c>
      <c r="D218" s="80"/>
      <c r="E218" s="78"/>
      <c r="F218" s="78">
        <v>1</v>
      </c>
      <c r="G218" s="78"/>
      <c r="H218" s="78"/>
      <c r="I218" s="78"/>
      <c r="J218" s="78"/>
    </row>
    <row r="219" spans="1:10" x14ac:dyDescent="0.25">
      <c r="A219" s="20"/>
      <c r="B219" s="3">
        <v>48610</v>
      </c>
      <c r="C219" s="20" t="s">
        <v>27</v>
      </c>
      <c r="D219" s="12"/>
      <c r="E219" s="20"/>
      <c r="F219" s="20"/>
      <c r="G219" s="20"/>
      <c r="H219" s="20"/>
      <c r="I219" s="20"/>
      <c r="J219" s="20"/>
    </row>
    <row r="220" spans="1:10" x14ac:dyDescent="0.25">
      <c r="A220" s="20" t="s">
        <v>45</v>
      </c>
      <c r="B220" s="3">
        <v>48611</v>
      </c>
      <c r="C220" s="20" t="s">
        <v>28</v>
      </c>
      <c r="D220" s="12"/>
      <c r="E220" s="20"/>
      <c r="F220" s="20"/>
      <c r="G220" s="20"/>
      <c r="H220" s="20"/>
      <c r="I220" s="20"/>
      <c r="J220" s="20"/>
    </row>
    <row r="221" spans="1:10" x14ac:dyDescent="0.25">
      <c r="A221" s="20"/>
      <c r="B221" s="3">
        <v>48612</v>
      </c>
      <c r="C221" s="20" t="s">
        <v>29</v>
      </c>
      <c r="D221" s="12"/>
      <c r="E221" s="20"/>
      <c r="F221" s="20"/>
      <c r="G221" s="20"/>
      <c r="H221" s="20"/>
      <c r="I221" s="20"/>
      <c r="J221" s="20"/>
    </row>
    <row r="222" spans="1:10" x14ac:dyDescent="0.25">
      <c r="A222" s="20"/>
      <c r="B222" s="3">
        <v>48613</v>
      </c>
      <c r="C222" s="20" t="s">
        <v>23</v>
      </c>
      <c r="D222" s="12"/>
      <c r="E222" s="20"/>
      <c r="F222" s="20"/>
      <c r="G222" s="20"/>
      <c r="H222" s="20"/>
      <c r="I222" s="20"/>
      <c r="J222" s="20"/>
    </row>
    <row r="223" spans="1:10" x14ac:dyDescent="0.25">
      <c r="A223" s="20"/>
      <c r="B223" s="3">
        <v>48614</v>
      </c>
      <c r="C223" s="20" t="s">
        <v>24</v>
      </c>
      <c r="D223" s="12"/>
      <c r="E223" s="20"/>
      <c r="F223" s="20"/>
      <c r="G223" s="20"/>
      <c r="H223" s="20"/>
      <c r="I223" s="20"/>
      <c r="J223" s="20"/>
    </row>
    <row r="224" spans="1:10" x14ac:dyDescent="0.25">
      <c r="A224" s="78"/>
      <c r="B224" s="79">
        <v>48615</v>
      </c>
      <c r="C224" s="78" t="s">
        <v>25</v>
      </c>
      <c r="D224" s="80"/>
      <c r="E224" s="78">
        <v>1</v>
      </c>
      <c r="F224" s="78"/>
      <c r="G224" s="78"/>
      <c r="H224" s="78"/>
      <c r="I224" s="78"/>
      <c r="J224" s="78"/>
    </row>
    <row r="225" spans="1:10" x14ac:dyDescent="0.25">
      <c r="A225" s="78"/>
      <c r="B225" s="79">
        <v>48616</v>
      </c>
      <c r="C225" s="78" t="s">
        <v>26</v>
      </c>
      <c r="D225" s="80"/>
      <c r="E225" s="78"/>
      <c r="F225" s="78">
        <v>1</v>
      </c>
      <c r="G225" s="78"/>
      <c r="H225" s="78"/>
      <c r="I225" s="78"/>
      <c r="J225" s="78"/>
    </row>
    <row r="226" spans="1:10" x14ac:dyDescent="0.25">
      <c r="A226" s="20"/>
      <c r="B226" s="3">
        <v>48617</v>
      </c>
      <c r="C226" s="20" t="s">
        <v>27</v>
      </c>
      <c r="D226" s="12"/>
      <c r="E226" s="20"/>
      <c r="F226" s="20"/>
      <c r="G226" s="20"/>
      <c r="H226" s="20"/>
      <c r="I226" s="20"/>
      <c r="J226" s="20"/>
    </row>
    <row r="227" spans="1:10" x14ac:dyDescent="0.25">
      <c r="A227" s="20"/>
      <c r="B227" s="3">
        <v>48618</v>
      </c>
      <c r="C227" s="20" t="s">
        <v>28</v>
      </c>
      <c r="D227" s="12"/>
      <c r="E227" s="20"/>
      <c r="F227" s="20"/>
      <c r="G227" s="20"/>
      <c r="H227" s="20"/>
      <c r="I227" s="20"/>
      <c r="J227" s="20"/>
    </row>
    <row r="228" spans="1:10" x14ac:dyDescent="0.25">
      <c r="A228" s="20"/>
      <c r="B228" s="3">
        <v>48619</v>
      </c>
      <c r="C228" s="20" t="s">
        <v>29</v>
      </c>
      <c r="D228" s="12"/>
      <c r="E228" s="20"/>
      <c r="F228" s="20"/>
      <c r="G228" s="20"/>
      <c r="H228" s="20"/>
      <c r="I228" s="20"/>
      <c r="J228" s="20"/>
    </row>
    <row r="229" spans="1:10" x14ac:dyDescent="0.25">
      <c r="A229" s="20"/>
      <c r="B229" s="3">
        <v>48620</v>
      </c>
      <c r="C229" s="20" t="s">
        <v>23</v>
      </c>
      <c r="D229" s="12"/>
      <c r="E229" s="20"/>
      <c r="F229" s="20"/>
      <c r="G229" s="20"/>
      <c r="H229" s="20"/>
      <c r="I229" s="20"/>
      <c r="J229" s="20"/>
    </row>
    <row r="230" spans="1:10" x14ac:dyDescent="0.25">
      <c r="A230" s="20"/>
      <c r="B230" s="3">
        <v>48621</v>
      </c>
      <c r="C230" s="20" t="s">
        <v>24</v>
      </c>
      <c r="D230" s="12"/>
      <c r="E230" s="20"/>
      <c r="F230" s="20"/>
      <c r="G230" s="20"/>
      <c r="H230" s="20"/>
      <c r="I230" s="20"/>
      <c r="J230" s="20"/>
    </row>
    <row r="231" spans="1:10" x14ac:dyDescent="0.25">
      <c r="A231" s="78"/>
      <c r="B231" s="79">
        <v>48622</v>
      </c>
      <c r="C231" s="78" t="s">
        <v>25</v>
      </c>
      <c r="D231" s="80"/>
      <c r="E231" s="78">
        <v>1</v>
      </c>
      <c r="F231" s="78"/>
      <c r="G231" s="78"/>
      <c r="H231" s="78"/>
      <c r="I231" s="78"/>
      <c r="J231" s="78"/>
    </row>
    <row r="232" spans="1:10" x14ac:dyDescent="0.25">
      <c r="A232" s="78"/>
      <c r="B232" s="79">
        <v>48623</v>
      </c>
      <c r="C232" s="78" t="s">
        <v>26</v>
      </c>
      <c r="D232" s="80"/>
      <c r="E232" s="78"/>
      <c r="F232" s="78">
        <v>1</v>
      </c>
      <c r="G232" s="78"/>
      <c r="H232" s="78"/>
      <c r="I232" s="78"/>
      <c r="J232" s="78"/>
    </row>
    <row r="233" spans="1:10" x14ac:dyDescent="0.25">
      <c r="A233" s="20"/>
      <c r="B233" s="3">
        <v>48624</v>
      </c>
      <c r="C233" s="20" t="s">
        <v>27</v>
      </c>
      <c r="D233" s="12"/>
      <c r="E233" s="20"/>
      <c r="F233" s="20"/>
      <c r="G233" s="20"/>
      <c r="H233" s="20"/>
      <c r="I233" s="20"/>
      <c r="J233" s="20"/>
    </row>
    <row r="234" spans="1:10" x14ac:dyDescent="0.25">
      <c r="A234" s="20"/>
      <c r="B234" s="3">
        <v>48625</v>
      </c>
      <c r="C234" s="20" t="s">
        <v>28</v>
      </c>
      <c r="D234" s="12"/>
      <c r="E234" s="20"/>
      <c r="F234" s="20"/>
      <c r="G234" s="20"/>
      <c r="H234" s="20"/>
      <c r="I234" s="20"/>
      <c r="J234" s="20"/>
    </row>
    <row r="235" spans="1:10" x14ac:dyDescent="0.25">
      <c r="A235" s="20"/>
      <c r="B235" s="3">
        <v>48626</v>
      </c>
      <c r="C235" s="20" t="s">
        <v>29</v>
      </c>
      <c r="D235" s="12"/>
      <c r="E235" s="20"/>
      <c r="F235" s="20"/>
      <c r="G235" s="20"/>
      <c r="H235" s="20"/>
      <c r="I235" s="20"/>
      <c r="J235" s="20"/>
    </row>
    <row r="236" spans="1:10" x14ac:dyDescent="0.25">
      <c r="A236" s="20"/>
      <c r="B236" s="3">
        <v>48627</v>
      </c>
      <c r="C236" s="20" t="s">
        <v>23</v>
      </c>
      <c r="D236" s="12"/>
      <c r="E236" s="20"/>
      <c r="F236" s="20"/>
      <c r="G236" s="20"/>
      <c r="H236" s="20"/>
      <c r="I236" s="20"/>
      <c r="J236" s="20"/>
    </row>
    <row r="237" spans="1:10" x14ac:dyDescent="0.25">
      <c r="A237" s="20"/>
      <c r="B237" s="3">
        <v>48628</v>
      </c>
      <c r="C237" s="20" t="s">
        <v>24</v>
      </c>
      <c r="D237" s="12"/>
      <c r="E237" s="20"/>
      <c r="F237" s="20"/>
      <c r="G237" s="20"/>
      <c r="H237" s="20"/>
      <c r="I237" s="20"/>
      <c r="J237" s="20"/>
    </row>
    <row r="238" spans="1:10" x14ac:dyDescent="0.25">
      <c r="A238" s="78"/>
      <c r="B238" s="79">
        <v>48629</v>
      </c>
      <c r="C238" s="78" t="s">
        <v>25</v>
      </c>
      <c r="D238" s="80"/>
      <c r="E238" s="78">
        <v>1</v>
      </c>
      <c r="F238" s="78"/>
      <c r="G238" s="78"/>
      <c r="H238" s="78"/>
      <c r="I238" s="78"/>
      <c r="J238" s="78"/>
    </row>
    <row r="239" spans="1:10" x14ac:dyDescent="0.25">
      <c r="A239" s="78"/>
      <c r="B239" s="79">
        <v>48630</v>
      </c>
      <c r="C239" s="78" t="s">
        <v>26</v>
      </c>
      <c r="D239" s="80"/>
      <c r="E239" s="78"/>
      <c r="F239" s="78">
        <v>1</v>
      </c>
      <c r="G239" s="78"/>
      <c r="H239" s="78"/>
      <c r="I239" s="78"/>
      <c r="J239" s="78"/>
    </row>
    <row r="240" spans="1:10" x14ac:dyDescent="0.25">
      <c r="A240" s="20"/>
      <c r="B240" s="3">
        <v>48631</v>
      </c>
      <c r="C240" s="20" t="s">
        <v>27</v>
      </c>
      <c r="D240" s="12"/>
      <c r="E240" s="20"/>
      <c r="F240" s="20"/>
      <c r="G240" s="20"/>
      <c r="H240" s="20"/>
      <c r="I240" s="20"/>
      <c r="J240" s="20"/>
    </row>
    <row r="241" spans="1:10" x14ac:dyDescent="0.25">
      <c r="A241" s="20"/>
      <c r="B241" s="3">
        <v>48632</v>
      </c>
      <c r="C241" s="20" t="s">
        <v>28</v>
      </c>
      <c r="D241" s="12"/>
      <c r="E241" s="20"/>
      <c r="F241" s="20"/>
      <c r="G241" s="20"/>
      <c r="H241" s="20"/>
      <c r="I241" s="20"/>
      <c r="J241" s="20"/>
    </row>
    <row r="242" spans="1:10" x14ac:dyDescent="0.25">
      <c r="A242" s="20"/>
      <c r="B242" s="3">
        <v>48633</v>
      </c>
      <c r="C242" s="20" t="s">
        <v>29</v>
      </c>
      <c r="D242" s="12"/>
      <c r="E242" s="20"/>
      <c r="F242" s="20"/>
      <c r="G242" s="20"/>
      <c r="H242" s="20"/>
      <c r="I242" s="20"/>
      <c r="J242" s="20"/>
    </row>
    <row r="243" spans="1:10" x14ac:dyDescent="0.25">
      <c r="A243" s="20"/>
      <c r="B243" s="3">
        <v>48634</v>
      </c>
      <c r="C243" s="20" t="s">
        <v>23</v>
      </c>
      <c r="D243" s="12"/>
      <c r="E243" s="20"/>
      <c r="F243" s="20"/>
      <c r="G243" s="20"/>
      <c r="H243" s="20"/>
      <c r="I243" s="20"/>
      <c r="J243" s="20"/>
    </row>
    <row r="244" spans="1:10" x14ac:dyDescent="0.25">
      <c r="A244" s="20"/>
      <c r="B244" s="3">
        <v>48635</v>
      </c>
      <c r="C244" s="20" t="s">
        <v>24</v>
      </c>
      <c r="D244" s="12"/>
      <c r="E244" s="20"/>
      <c r="F244" s="20"/>
      <c r="G244" s="20"/>
      <c r="H244" s="20"/>
      <c r="I244" s="20"/>
      <c r="J244" s="20"/>
    </row>
    <row r="245" spans="1:10" x14ac:dyDescent="0.25">
      <c r="A245" s="78"/>
      <c r="B245" s="79">
        <v>48636</v>
      </c>
      <c r="C245" s="78" t="s">
        <v>25</v>
      </c>
      <c r="D245" s="80"/>
      <c r="E245" s="78">
        <v>1</v>
      </c>
      <c r="F245" s="78"/>
      <c r="G245" s="78"/>
      <c r="H245" s="78"/>
      <c r="I245" s="78"/>
      <c r="J245" s="78"/>
    </row>
    <row r="246" spans="1:10" x14ac:dyDescent="0.25">
      <c r="A246" s="78"/>
      <c r="B246" s="79">
        <v>48637</v>
      </c>
      <c r="C246" s="78" t="s">
        <v>26</v>
      </c>
      <c r="D246" s="80"/>
      <c r="E246" s="78"/>
      <c r="F246" s="78">
        <v>1</v>
      </c>
      <c r="G246" s="78"/>
      <c r="H246" s="78"/>
      <c r="I246" s="78"/>
      <c r="J246" s="78"/>
    </row>
    <row r="247" spans="1:10" x14ac:dyDescent="0.25">
      <c r="A247" s="20"/>
      <c r="B247" s="3">
        <v>48638</v>
      </c>
      <c r="C247" s="20" t="s">
        <v>27</v>
      </c>
      <c r="D247" s="12"/>
      <c r="E247" s="20"/>
      <c r="F247" s="20"/>
      <c r="G247" s="20"/>
      <c r="H247" s="20"/>
      <c r="I247" s="20"/>
      <c r="J247" s="20"/>
    </row>
    <row r="248" spans="1:10" x14ac:dyDescent="0.25">
      <c r="A248" s="20" t="s">
        <v>46</v>
      </c>
      <c r="B248" s="3">
        <v>48639</v>
      </c>
      <c r="C248" s="20" t="s">
        <v>28</v>
      </c>
      <c r="D248" s="12"/>
      <c r="E248" s="20"/>
      <c r="F248" s="20"/>
      <c r="G248" s="20"/>
      <c r="H248" s="20"/>
      <c r="I248" s="20"/>
      <c r="J248" s="20"/>
    </row>
    <row r="249" spans="1:10" x14ac:dyDescent="0.25">
      <c r="A249" s="20"/>
      <c r="B249" s="3">
        <v>48640</v>
      </c>
      <c r="C249" s="20" t="s">
        <v>29</v>
      </c>
      <c r="D249" s="12"/>
      <c r="E249" s="20"/>
      <c r="F249" s="20"/>
      <c r="G249" s="20"/>
      <c r="H249" s="20"/>
      <c r="I249" s="20"/>
      <c r="J249" s="20"/>
    </row>
    <row r="250" spans="1:10" x14ac:dyDescent="0.25">
      <c r="A250" s="20"/>
      <c r="B250" s="3">
        <v>48641</v>
      </c>
      <c r="C250" s="20" t="s">
        <v>23</v>
      </c>
      <c r="D250" s="12"/>
      <c r="E250" s="20"/>
      <c r="F250" s="20"/>
      <c r="G250" s="20"/>
      <c r="H250" s="20"/>
      <c r="I250" s="20"/>
      <c r="J250" s="20"/>
    </row>
    <row r="251" spans="1:10" x14ac:dyDescent="0.25">
      <c r="A251" s="20"/>
      <c r="B251" s="3">
        <v>48642</v>
      </c>
      <c r="C251" s="20" t="s">
        <v>24</v>
      </c>
      <c r="D251" s="12"/>
      <c r="E251" s="20"/>
      <c r="F251" s="20"/>
      <c r="G251" s="20"/>
      <c r="H251" s="20"/>
      <c r="I251" s="20"/>
      <c r="J251" s="20"/>
    </row>
    <row r="252" spans="1:10" x14ac:dyDescent="0.25">
      <c r="A252" s="78"/>
      <c r="B252" s="79">
        <v>48643</v>
      </c>
      <c r="C252" s="78" t="s">
        <v>25</v>
      </c>
      <c r="D252" s="80"/>
      <c r="E252" s="78">
        <v>1</v>
      </c>
      <c r="F252" s="78"/>
      <c r="G252" s="78"/>
      <c r="H252" s="78"/>
      <c r="I252" s="78"/>
      <c r="J252" s="78"/>
    </row>
    <row r="253" spans="1:10" x14ac:dyDescent="0.25">
      <c r="A253" s="78"/>
      <c r="B253" s="79">
        <v>48644</v>
      </c>
      <c r="C253" s="78" t="s">
        <v>26</v>
      </c>
      <c r="D253" s="80"/>
      <c r="E253" s="78"/>
      <c r="F253" s="78">
        <v>1</v>
      </c>
      <c r="G253" s="78"/>
      <c r="H253" s="78"/>
      <c r="I253" s="78"/>
      <c r="J253" s="78"/>
    </row>
    <row r="254" spans="1:10" x14ac:dyDescent="0.25">
      <c r="A254" s="20"/>
      <c r="B254" s="3">
        <v>48645</v>
      </c>
      <c r="C254" s="20" t="s">
        <v>27</v>
      </c>
      <c r="D254" s="12"/>
      <c r="E254" s="20"/>
      <c r="F254" s="20"/>
      <c r="G254" s="20"/>
      <c r="H254" s="20"/>
      <c r="I254" s="20"/>
      <c r="J254" s="20"/>
    </row>
    <row r="255" spans="1:10" x14ac:dyDescent="0.25">
      <c r="A255" s="20"/>
      <c r="B255" s="3">
        <v>48646</v>
      </c>
      <c r="C255" s="20" t="s">
        <v>28</v>
      </c>
      <c r="D255" s="12"/>
      <c r="E255" s="20"/>
      <c r="F255" s="20"/>
      <c r="G255" s="20"/>
      <c r="H255" s="20"/>
      <c r="I255" s="20"/>
      <c r="J255" s="20"/>
    </row>
    <row r="256" spans="1:10" x14ac:dyDescent="0.25">
      <c r="A256" s="20"/>
      <c r="B256" s="3">
        <v>48647</v>
      </c>
      <c r="C256" s="20" t="s">
        <v>29</v>
      </c>
      <c r="D256" s="12"/>
      <c r="E256" s="20"/>
      <c r="F256" s="20"/>
      <c r="G256" s="20"/>
      <c r="H256" s="20"/>
      <c r="I256" s="20"/>
      <c r="J256" s="20"/>
    </row>
    <row r="257" spans="1:10" x14ac:dyDescent="0.25">
      <c r="A257" s="20"/>
      <c r="B257" s="3">
        <v>48648</v>
      </c>
      <c r="C257" s="20" t="s">
        <v>23</v>
      </c>
      <c r="D257" s="12"/>
      <c r="E257" s="20"/>
      <c r="F257" s="20"/>
      <c r="G257" s="20"/>
      <c r="H257" s="20"/>
      <c r="I257" s="20"/>
      <c r="J257" s="20"/>
    </row>
    <row r="258" spans="1:10" x14ac:dyDescent="0.25">
      <c r="A258" s="20"/>
      <c r="B258" s="3">
        <v>48649</v>
      </c>
      <c r="C258" s="20" t="s">
        <v>24</v>
      </c>
      <c r="D258" s="12"/>
      <c r="E258" s="20"/>
      <c r="F258" s="20"/>
      <c r="G258" s="20"/>
      <c r="H258" s="20"/>
      <c r="I258" s="20"/>
      <c r="J258" s="20"/>
    </row>
    <row r="259" spans="1:10" x14ac:dyDescent="0.25">
      <c r="A259" s="78"/>
      <c r="B259" s="79">
        <v>48650</v>
      </c>
      <c r="C259" s="78" t="s">
        <v>25</v>
      </c>
      <c r="D259" s="80"/>
      <c r="E259" s="78">
        <v>1</v>
      </c>
      <c r="F259" s="78"/>
      <c r="G259" s="78"/>
      <c r="H259" s="78"/>
      <c r="I259" s="78"/>
      <c r="J259" s="78"/>
    </row>
    <row r="260" spans="1:10" x14ac:dyDescent="0.25">
      <c r="A260" s="78"/>
      <c r="B260" s="79">
        <v>48651</v>
      </c>
      <c r="C260" s="78" t="s">
        <v>26</v>
      </c>
      <c r="D260" s="80"/>
      <c r="E260" s="78"/>
      <c r="F260" s="78">
        <v>1</v>
      </c>
      <c r="G260" s="78"/>
      <c r="H260" s="78"/>
      <c r="I260" s="78"/>
      <c r="J260" s="78"/>
    </row>
    <row r="261" spans="1:10" x14ac:dyDescent="0.25">
      <c r="A261" s="20"/>
      <c r="B261" s="3">
        <v>48652</v>
      </c>
      <c r="C261" s="20" t="s">
        <v>27</v>
      </c>
      <c r="D261" s="12"/>
      <c r="E261" s="20"/>
      <c r="F261" s="20"/>
      <c r="G261" s="20"/>
      <c r="H261" s="20"/>
      <c r="I261" s="20"/>
      <c r="J261" s="20"/>
    </row>
    <row r="262" spans="1:10" x14ac:dyDescent="0.25">
      <c r="A262" s="20"/>
      <c r="B262" s="3">
        <v>48653</v>
      </c>
      <c r="C262" s="20" t="s">
        <v>28</v>
      </c>
      <c r="D262" s="12"/>
      <c r="E262" s="20"/>
      <c r="F262" s="20"/>
      <c r="G262" s="20"/>
      <c r="H262" s="20"/>
      <c r="I262" s="20"/>
      <c r="J262" s="20"/>
    </row>
    <row r="263" spans="1:10" x14ac:dyDescent="0.25">
      <c r="A263" s="20"/>
      <c r="B263" s="3">
        <v>48654</v>
      </c>
      <c r="C263" s="20" t="s">
        <v>29</v>
      </c>
      <c r="D263" s="12"/>
      <c r="E263" s="20"/>
      <c r="F263" s="20"/>
      <c r="G263" s="20"/>
      <c r="H263" s="20"/>
      <c r="I263" s="20"/>
      <c r="J263" s="20"/>
    </row>
    <row r="264" spans="1:10" x14ac:dyDescent="0.25">
      <c r="A264" s="20"/>
      <c r="B264" s="3">
        <v>48655</v>
      </c>
      <c r="C264" s="20" t="s">
        <v>23</v>
      </c>
      <c r="D264" s="12"/>
      <c r="E264" s="20"/>
      <c r="F264" s="20"/>
      <c r="G264" s="20"/>
      <c r="H264" s="20"/>
      <c r="I264" s="20"/>
      <c r="J264" s="20"/>
    </row>
    <row r="265" spans="1:10" x14ac:dyDescent="0.25">
      <c r="A265" s="20"/>
      <c r="B265" s="3">
        <v>48656</v>
      </c>
      <c r="C265" s="20" t="s">
        <v>24</v>
      </c>
      <c r="D265" s="12"/>
      <c r="E265" s="20"/>
      <c r="F265" s="20"/>
      <c r="G265" s="20"/>
      <c r="H265" s="20"/>
      <c r="I265" s="20"/>
      <c r="J265" s="20"/>
    </row>
    <row r="266" spans="1:10" x14ac:dyDescent="0.25">
      <c r="A266" s="78"/>
      <c r="B266" s="79">
        <v>48657</v>
      </c>
      <c r="C266" s="78" t="s">
        <v>25</v>
      </c>
      <c r="D266" s="80"/>
      <c r="E266" s="78">
        <v>1</v>
      </c>
      <c r="F266" s="78"/>
      <c r="G266" s="78"/>
      <c r="H266" s="78"/>
      <c r="I266" s="78"/>
      <c r="J266" s="78"/>
    </row>
    <row r="267" spans="1:10" x14ac:dyDescent="0.25">
      <c r="A267" s="78"/>
      <c r="B267" s="79">
        <v>48658</v>
      </c>
      <c r="C267" s="78" t="s">
        <v>26</v>
      </c>
      <c r="D267" s="80"/>
      <c r="E267" s="78"/>
      <c r="F267" s="78">
        <v>1</v>
      </c>
      <c r="G267" s="78"/>
      <c r="H267" s="78"/>
      <c r="I267" s="78"/>
      <c r="J267" s="78"/>
    </row>
    <row r="268" spans="1:10" x14ac:dyDescent="0.25">
      <c r="A268" s="20"/>
      <c r="B268" s="3">
        <v>48659</v>
      </c>
      <c r="C268" s="20" t="s">
        <v>27</v>
      </c>
      <c r="D268" s="12"/>
      <c r="E268" s="20"/>
      <c r="F268" s="20"/>
      <c r="G268" s="20"/>
      <c r="H268" s="20"/>
      <c r="I268" s="20"/>
      <c r="J268" s="20"/>
    </row>
    <row r="269" spans="1:10" x14ac:dyDescent="0.25">
      <c r="A269" s="20"/>
      <c r="B269" s="3">
        <v>48660</v>
      </c>
      <c r="C269" s="20" t="s">
        <v>28</v>
      </c>
      <c r="D269" s="12"/>
      <c r="E269" s="20"/>
      <c r="F269" s="20"/>
      <c r="G269" s="20"/>
      <c r="H269" s="20"/>
      <c r="I269" s="20"/>
      <c r="J269" s="20"/>
    </row>
    <row r="270" spans="1:10" x14ac:dyDescent="0.25">
      <c r="A270" s="20"/>
      <c r="B270" s="3">
        <v>48661</v>
      </c>
      <c r="C270" s="20" t="s">
        <v>29</v>
      </c>
      <c r="D270" s="12"/>
      <c r="E270" s="20"/>
      <c r="F270" s="20"/>
      <c r="G270" s="20"/>
      <c r="H270" s="20"/>
      <c r="I270" s="20"/>
      <c r="J270" s="20"/>
    </row>
    <row r="271" spans="1:10" x14ac:dyDescent="0.25">
      <c r="A271" s="20"/>
      <c r="B271" s="3">
        <v>48662</v>
      </c>
      <c r="C271" s="20" t="s">
        <v>23</v>
      </c>
      <c r="D271" s="12"/>
      <c r="E271" s="20"/>
      <c r="F271" s="20"/>
      <c r="G271" s="20"/>
      <c r="H271" s="20"/>
      <c r="I271" s="20"/>
      <c r="J271" s="20"/>
    </row>
    <row r="272" spans="1:10" x14ac:dyDescent="0.25">
      <c r="A272" s="20"/>
      <c r="B272" s="3">
        <v>48663</v>
      </c>
      <c r="C272" s="20" t="s">
        <v>24</v>
      </c>
      <c r="D272" s="12"/>
      <c r="E272" s="20"/>
      <c r="F272" s="20"/>
      <c r="G272" s="20"/>
      <c r="H272" s="20"/>
      <c r="I272" s="20"/>
      <c r="J272" s="20"/>
    </row>
    <row r="273" spans="1:10" x14ac:dyDescent="0.25">
      <c r="A273" s="78"/>
      <c r="B273" s="79">
        <v>48664</v>
      </c>
      <c r="C273" s="78" t="s">
        <v>25</v>
      </c>
      <c r="D273" s="80"/>
      <c r="E273" s="78">
        <v>1</v>
      </c>
      <c r="F273" s="78"/>
      <c r="G273" s="78"/>
      <c r="H273" s="78"/>
      <c r="I273" s="78"/>
      <c r="J273" s="78"/>
    </row>
    <row r="274" spans="1:10" x14ac:dyDescent="0.25">
      <c r="A274" s="78"/>
      <c r="B274" s="79">
        <v>48665</v>
      </c>
      <c r="C274" s="78" t="s">
        <v>26</v>
      </c>
      <c r="D274" s="80"/>
      <c r="E274" s="78"/>
      <c r="F274" s="78">
        <v>1</v>
      </c>
      <c r="G274" s="78"/>
      <c r="H274" s="78"/>
      <c r="I274" s="78"/>
      <c r="J274" s="78"/>
    </row>
    <row r="275" spans="1:10" x14ac:dyDescent="0.25">
      <c r="A275" s="20"/>
      <c r="B275" s="3">
        <v>48666</v>
      </c>
      <c r="C275" s="20" t="s">
        <v>27</v>
      </c>
      <c r="D275" s="12"/>
      <c r="E275" s="20"/>
      <c r="F275" s="20"/>
      <c r="G275" s="20"/>
      <c r="H275" s="20"/>
      <c r="I275" s="20"/>
      <c r="J275" s="20"/>
    </row>
    <row r="276" spans="1:10" x14ac:dyDescent="0.25">
      <c r="A276" s="20"/>
      <c r="B276" s="3">
        <v>48667</v>
      </c>
      <c r="C276" s="20" t="s">
        <v>28</v>
      </c>
      <c r="D276" s="12"/>
      <c r="E276" s="20"/>
      <c r="F276" s="20"/>
      <c r="G276" s="20"/>
      <c r="H276" s="20"/>
      <c r="I276" s="20"/>
      <c r="J276" s="20"/>
    </row>
    <row r="277" spans="1:10" x14ac:dyDescent="0.25">
      <c r="A277" s="20"/>
      <c r="B277" s="3">
        <v>48668</v>
      </c>
      <c r="C277" s="20" t="s">
        <v>29</v>
      </c>
      <c r="D277" s="12"/>
      <c r="E277" s="20"/>
      <c r="F277" s="20"/>
      <c r="G277" s="20"/>
      <c r="H277" s="20"/>
      <c r="I277" s="20"/>
      <c r="J277" s="20"/>
    </row>
    <row r="278" spans="1:10" x14ac:dyDescent="0.25">
      <c r="A278" s="20"/>
      <c r="B278" s="3">
        <v>48669</v>
      </c>
      <c r="C278" s="20" t="s">
        <v>23</v>
      </c>
      <c r="D278" s="12"/>
      <c r="E278" s="20"/>
      <c r="F278" s="20"/>
      <c r="G278" s="20"/>
      <c r="H278" s="20"/>
      <c r="I278" s="20"/>
      <c r="J278" s="20"/>
    </row>
    <row r="279" spans="1:10" x14ac:dyDescent="0.25">
      <c r="A279" s="20" t="s">
        <v>47</v>
      </c>
      <c r="B279" s="3">
        <v>48670</v>
      </c>
      <c r="C279" s="20" t="s">
        <v>24</v>
      </c>
      <c r="D279" s="12"/>
      <c r="E279" s="20"/>
      <c r="F279" s="20"/>
      <c r="G279" s="20"/>
      <c r="H279" s="20"/>
      <c r="I279" s="20"/>
      <c r="J279" s="20"/>
    </row>
    <row r="280" spans="1:10" x14ac:dyDescent="0.25">
      <c r="A280" s="78"/>
      <c r="B280" s="79">
        <v>48671</v>
      </c>
      <c r="C280" s="78" t="s">
        <v>25</v>
      </c>
      <c r="D280" s="80"/>
      <c r="E280" s="78">
        <v>1</v>
      </c>
      <c r="F280" s="78"/>
      <c r="G280" s="78"/>
      <c r="H280" s="78"/>
      <c r="I280" s="78"/>
      <c r="J280" s="78"/>
    </row>
    <row r="281" spans="1:10" x14ac:dyDescent="0.25">
      <c r="A281" s="78"/>
      <c r="B281" s="79">
        <v>48672</v>
      </c>
      <c r="C281" s="78" t="s">
        <v>26</v>
      </c>
      <c r="D281" s="80"/>
      <c r="E281" s="78"/>
      <c r="F281" s="78">
        <v>1</v>
      </c>
      <c r="G281" s="78"/>
      <c r="H281" s="78"/>
      <c r="I281" s="78"/>
      <c r="J281" s="78"/>
    </row>
    <row r="282" spans="1:10" x14ac:dyDescent="0.25">
      <c r="A282" s="20"/>
      <c r="B282" s="3">
        <v>48673</v>
      </c>
      <c r="C282" s="20" t="s">
        <v>27</v>
      </c>
      <c r="D282" s="12"/>
      <c r="E282" s="20"/>
      <c r="F282" s="20"/>
      <c r="G282" s="20"/>
      <c r="H282" s="20"/>
      <c r="I282" s="20"/>
      <c r="J282" s="20"/>
    </row>
    <row r="283" spans="1:10" x14ac:dyDescent="0.25">
      <c r="A283" s="20"/>
      <c r="B283" s="3">
        <v>48674</v>
      </c>
      <c r="C283" s="20" t="s">
        <v>28</v>
      </c>
      <c r="D283" s="12"/>
      <c r="E283" s="20"/>
      <c r="F283" s="20"/>
      <c r="G283" s="20"/>
      <c r="H283" s="20"/>
      <c r="I283" s="20"/>
      <c r="J283" s="20"/>
    </row>
    <row r="284" spans="1:10" x14ac:dyDescent="0.25">
      <c r="A284" s="20"/>
      <c r="B284" s="3">
        <v>48675</v>
      </c>
      <c r="C284" s="20" t="s">
        <v>29</v>
      </c>
      <c r="D284" s="12"/>
      <c r="E284" s="20"/>
      <c r="F284" s="20"/>
      <c r="G284" s="20"/>
      <c r="H284" s="20"/>
      <c r="I284" s="20"/>
      <c r="J284" s="20"/>
    </row>
    <row r="285" spans="1:10" x14ac:dyDescent="0.25">
      <c r="A285" s="20"/>
      <c r="B285" s="3">
        <v>48676</v>
      </c>
      <c r="C285" s="20" t="s">
        <v>23</v>
      </c>
      <c r="D285" s="12"/>
      <c r="E285" s="20"/>
      <c r="F285" s="20"/>
      <c r="G285" s="20"/>
      <c r="H285" s="20"/>
      <c r="I285" s="20"/>
      <c r="J285" s="20"/>
    </row>
    <row r="286" spans="1:10" x14ac:dyDescent="0.25">
      <c r="A286" s="20"/>
      <c r="B286" s="3">
        <v>48677</v>
      </c>
      <c r="C286" s="20" t="s">
        <v>24</v>
      </c>
      <c r="D286" s="12"/>
      <c r="E286" s="20"/>
      <c r="F286" s="20"/>
      <c r="G286" s="20"/>
      <c r="H286" s="20"/>
      <c r="I286" s="20"/>
      <c r="J286" s="20"/>
    </row>
    <row r="287" spans="1:10" x14ac:dyDescent="0.25">
      <c r="A287" s="78"/>
      <c r="B287" s="79">
        <v>48678</v>
      </c>
      <c r="C287" s="78" t="s">
        <v>25</v>
      </c>
      <c r="D287" s="80"/>
      <c r="E287" s="78">
        <v>1</v>
      </c>
      <c r="F287" s="78"/>
      <c r="G287" s="78"/>
      <c r="H287" s="78"/>
      <c r="I287" s="78"/>
      <c r="J287" s="78"/>
    </row>
    <row r="288" spans="1:10" x14ac:dyDescent="0.25">
      <c r="A288" s="78"/>
      <c r="B288" s="79">
        <v>48679</v>
      </c>
      <c r="C288" s="78" t="s">
        <v>26</v>
      </c>
      <c r="D288" s="80"/>
      <c r="E288" s="78"/>
      <c r="F288" s="78">
        <v>1</v>
      </c>
      <c r="G288" s="78"/>
      <c r="H288" s="78"/>
      <c r="I288" s="78"/>
      <c r="J288" s="78"/>
    </row>
    <row r="289" spans="1:10" x14ac:dyDescent="0.25">
      <c r="A289" s="20"/>
      <c r="B289" s="3">
        <v>48680</v>
      </c>
      <c r="C289" s="20" t="s">
        <v>27</v>
      </c>
      <c r="D289" s="12"/>
      <c r="E289" s="20"/>
      <c r="F289" s="20"/>
      <c r="G289" s="20"/>
      <c r="H289" s="20"/>
      <c r="I289" s="20"/>
      <c r="J289" s="20"/>
    </row>
    <row r="290" spans="1:10" x14ac:dyDescent="0.25">
      <c r="A290" s="20"/>
      <c r="B290" s="3">
        <v>48681</v>
      </c>
      <c r="C290" s="20" t="s">
        <v>28</v>
      </c>
      <c r="D290" s="12"/>
      <c r="E290" s="20"/>
      <c r="F290" s="20"/>
      <c r="G290" s="20"/>
      <c r="H290" s="20"/>
      <c r="I290" s="20"/>
      <c r="J290" s="20"/>
    </row>
    <row r="291" spans="1:10" x14ac:dyDescent="0.25">
      <c r="A291" s="20"/>
      <c r="B291" s="3">
        <v>48682</v>
      </c>
      <c r="C291" s="20" t="s">
        <v>29</v>
      </c>
      <c r="D291" s="12"/>
      <c r="E291" s="20"/>
      <c r="F291" s="20"/>
      <c r="G291" s="20"/>
      <c r="H291" s="20"/>
      <c r="I291" s="20"/>
      <c r="J291" s="20"/>
    </row>
    <row r="292" spans="1:10" x14ac:dyDescent="0.25">
      <c r="A292" s="20"/>
      <c r="B292" s="3">
        <v>48683</v>
      </c>
      <c r="C292" s="20" t="s">
        <v>23</v>
      </c>
      <c r="D292" s="12"/>
      <c r="E292" s="20"/>
      <c r="F292" s="20"/>
      <c r="G292" s="20"/>
      <c r="H292" s="20"/>
      <c r="I292" s="20"/>
      <c r="J292" s="20"/>
    </row>
    <row r="293" spans="1:10" x14ac:dyDescent="0.25">
      <c r="A293" s="20"/>
      <c r="B293" s="3">
        <v>48684</v>
      </c>
      <c r="C293" s="20" t="s">
        <v>24</v>
      </c>
      <c r="D293" s="12"/>
      <c r="E293" s="20"/>
      <c r="F293" s="20"/>
      <c r="G293" s="20"/>
      <c r="H293" s="20"/>
      <c r="I293" s="20"/>
      <c r="J293" s="20"/>
    </row>
    <row r="294" spans="1:10" x14ac:dyDescent="0.25">
      <c r="A294" s="78"/>
      <c r="B294" s="79">
        <v>48685</v>
      </c>
      <c r="C294" s="78" t="s">
        <v>25</v>
      </c>
      <c r="D294" s="80"/>
      <c r="E294" s="78">
        <v>1</v>
      </c>
      <c r="F294" s="78"/>
      <c r="G294" s="78"/>
      <c r="H294" s="78"/>
      <c r="I294" s="78"/>
      <c r="J294" s="78"/>
    </row>
    <row r="295" spans="1:10" x14ac:dyDescent="0.25">
      <c r="A295" s="78"/>
      <c r="B295" s="79">
        <v>48686</v>
      </c>
      <c r="C295" s="78" t="s">
        <v>26</v>
      </c>
      <c r="D295" s="80"/>
      <c r="E295" s="78"/>
      <c r="F295" s="78">
        <v>1</v>
      </c>
      <c r="G295" s="78"/>
      <c r="H295" s="78"/>
      <c r="I295" s="78"/>
      <c r="J295" s="78"/>
    </row>
    <row r="296" spans="1:10" x14ac:dyDescent="0.25">
      <c r="A296" s="9"/>
      <c r="B296" s="10">
        <v>48687</v>
      </c>
      <c r="C296" s="9" t="s">
        <v>27</v>
      </c>
      <c r="D296" s="11" t="s">
        <v>48</v>
      </c>
      <c r="E296" s="9"/>
      <c r="F296" s="9"/>
      <c r="G296" s="9"/>
      <c r="H296" s="9"/>
      <c r="I296" s="9">
        <v>1</v>
      </c>
      <c r="J296" s="9"/>
    </row>
    <row r="297" spans="1:10" x14ac:dyDescent="0.25">
      <c r="A297" s="20"/>
      <c r="B297" s="3">
        <v>48688</v>
      </c>
      <c r="C297" s="20" t="s">
        <v>28</v>
      </c>
      <c r="D297" s="12"/>
      <c r="E297" s="20"/>
      <c r="F297" s="20"/>
      <c r="G297" s="20"/>
      <c r="H297" s="20"/>
      <c r="I297" s="20"/>
      <c r="J297" s="20"/>
    </row>
    <row r="298" spans="1:10" x14ac:dyDescent="0.25">
      <c r="A298" s="20"/>
      <c r="B298" s="3">
        <v>48689</v>
      </c>
      <c r="C298" s="20" t="s">
        <v>29</v>
      </c>
      <c r="D298" s="12"/>
      <c r="E298" s="20"/>
      <c r="F298" s="20"/>
      <c r="G298" s="20"/>
      <c r="H298" s="20"/>
      <c r="I298" s="20"/>
      <c r="J298" s="20"/>
    </row>
    <row r="299" spans="1:10" x14ac:dyDescent="0.25">
      <c r="A299" s="20"/>
      <c r="B299" s="3">
        <v>48690</v>
      </c>
      <c r="C299" s="20" t="s">
        <v>23</v>
      </c>
      <c r="D299" s="12"/>
      <c r="E299" s="20"/>
      <c r="F299" s="20"/>
      <c r="G299" s="20"/>
      <c r="H299" s="20"/>
      <c r="I299" s="20"/>
      <c r="J299" s="20"/>
    </row>
    <row r="300" spans="1:10" x14ac:dyDescent="0.25">
      <c r="A300" s="20"/>
      <c r="B300" s="3">
        <v>48691</v>
      </c>
      <c r="C300" s="20" t="s">
        <v>24</v>
      </c>
      <c r="D300" s="12"/>
      <c r="E300" s="20"/>
      <c r="F300" s="20"/>
      <c r="G300" s="20"/>
      <c r="H300" s="20"/>
      <c r="I300" s="20"/>
      <c r="J300" s="20"/>
    </row>
    <row r="301" spans="1:10" x14ac:dyDescent="0.25">
      <c r="A301" s="78"/>
      <c r="B301" s="79">
        <v>48692</v>
      </c>
      <c r="C301" s="78" t="s">
        <v>25</v>
      </c>
      <c r="D301" s="80"/>
      <c r="E301" s="78">
        <v>1</v>
      </c>
      <c r="F301" s="78"/>
      <c r="G301" s="78"/>
      <c r="H301" s="78"/>
      <c r="I301" s="78"/>
      <c r="J301" s="78"/>
    </row>
    <row r="302" spans="1:10" x14ac:dyDescent="0.25">
      <c r="A302" s="78"/>
      <c r="B302" s="79">
        <v>48693</v>
      </c>
      <c r="C302" s="78" t="s">
        <v>26</v>
      </c>
      <c r="D302" s="80"/>
      <c r="E302" s="78"/>
      <c r="F302" s="78">
        <v>1</v>
      </c>
      <c r="G302" s="78"/>
      <c r="H302" s="78"/>
      <c r="I302" s="78"/>
      <c r="J302" s="78"/>
    </row>
    <row r="303" spans="1:10" x14ac:dyDescent="0.25">
      <c r="A303" s="20"/>
      <c r="B303" s="3">
        <v>48694</v>
      </c>
      <c r="C303" s="20" t="s">
        <v>27</v>
      </c>
      <c r="D303" s="12"/>
      <c r="E303" s="20"/>
      <c r="F303" s="20"/>
      <c r="G303" s="20"/>
      <c r="H303" s="20"/>
      <c r="I303" s="20"/>
      <c r="J303" s="20"/>
    </row>
    <row r="304" spans="1:10" x14ac:dyDescent="0.25">
      <c r="A304" s="20"/>
      <c r="B304" s="3">
        <v>48695</v>
      </c>
      <c r="C304" s="20" t="s">
        <v>28</v>
      </c>
      <c r="D304" s="12"/>
      <c r="E304" s="20"/>
      <c r="F304" s="20"/>
      <c r="G304" s="20"/>
      <c r="H304" s="20"/>
      <c r="I304" s="20"/>
      <c r="J304" s="20"/>
    </row>
    <row r="305" spans="1:10" x14ac:dyDescent="0.25">
      <c r="A305" s="20"/>
      <c r="B305" s="3">
        <v>48696</v>
      </c>
      <c r="C305" s="20" t="s">
        <v>29</v>
      </c>
      <c r="D305" s="12"/>
      <c r="E305" s="20"/>
      <c r="F305" s="20"/>
      <c r="G305" s="20"/>
      <c r="H305" s="20"/>
      <c r="I305" s="20"/>
      <c r="J305" s="20"/>
    </row>
    <row r="306" spans="1:10" x14ac:dyDescent="0.25">
      <c r="A306" s="20"/>
      <c r="B306" s="3">
        <v>48697</v>
      </c>
      <c r="C306" s="20" t="s">
        <v>23</v>
      </c>
      <c r="D306" s="12"/>
      <c r="E306" s="20"/>
      <c r="F306" s="20"/>
      <c r="G306" s="20"/>
      <c r="H306" s="20"/>
      <c r="I306" s="20"/>
      <c r="J306" s="20"/>
    </row>
    <row r="307" spans="1:10" x14ac:dyDescent="0.25">
      <c r="A307" s="20"/>
      <c r="B307" s="3">
        <v>48698</v>
      </c>
      <c r="C307" s="20" t="s">
        <v>24</v>
      </c>
      <c r="D307" s="12"/>
      <c r="E307" s="20"/>
      <c r="F307" s="20"/>
      <c r="G307" s="20"/>
      <c r="H307" s="20"/>
      <c r="I307" s="20"/>
      <c r="J307" s="20"/>
    </row>
    <row r="308" spans="1:10" x14ac:dyDescent="0.25">
      <c r="A308" s="78"/>
      <c r="B308" s="79">
        <v>48699</v>
      </c>
      <c r="C308" s="78" t="s">
        <v>25</v>
      </c>
      <c r="D308" s="80"/>
      <c r="E308" s="78">
        <v>1</v>
      </c>
      <c r="F308" s="78"/>
      <c r="G308" s="78"/>
      <c r="H308" s="78"/>
      <c r="I308" s="78"/>
      <c r="J308" s="78"/>
    </row>
    <row r="309" spans="1:10" x14ac:dyDescent="0.25">
      <c r="A309" s="9" t="s">
        <v>49</v>
      </c>
      <c r="B309" s="10">
        <v>48700</v>
      </c>
      <c r="C309" s="9" t="s">
        <v>26</v>
      </c>
      <c r="D309" s="11" t="s">
        <v>50</v>
      </c>
      <c r="E309" s="9"/>
      <c r="F309" s="9"/>
      <c r="G309" s="9"/>
      <c r="H309" s="9">
        <v>1</v>
      </c>
      <c r="I309" s="9"/>
      <c r="J309" s="9"/>
    </row>
    <row r="310" spans="1:10" x14ac:dyDescent="0.25">
      <c r="A310" s="20"/>
      <c r="B310" s="3">
        <v>48701</v>
      </c>
      <c r="C310" s="20" t="s">
        <v>27</v>
      </c>
      <c r="D310" s="12"/>
      <c r="E310" s="20"/>
      <c r="F310" s="20"/>
      <c r="G310" s="20"/>
      <c r="H310" s="20"/>
      <c r="I310" s="20"/>
      <c r="J310" s="20"/>
    </row>
    <row r="311" spans="1:10" x14ac:dyDescent="0.25">
      <c r="A311" s="20"/>
      <c r="B311" s="3">
        <v>48702</v>
      </c>
      <c r="C311" s="20" t="s">
        <v>28</v>
      </c>
      <c r="D311" s="12"/>
      <c r="E311" s="20"/>
      <c r="F311" s="20"/>
      <c r="G311" s="20"/>
      <c r="H311" s="20"/>
      <c r="I311" s="20"/>
      <c r="J311" s="20"/>
    </row>
    <row r="312" spans="1:10" x14ac:dyDescent="0.25">
      <c r="A312" s="20"/>
      <c r="B312" s="3">
        <v>48703</v>
      </c>
      <c r="C312" s="20" t="s">
        <v>29</v>
      </c>
      <c r="D312" s="12"/>
      <c r="E312" s="20"/>
      <c r="F312" s="20"/>
      <c r="G312" s="20"/>
      <c r="H312" s="20"/>
      <c r="I312" s="20"/>
      <c r="J312" s="20"/>
    </row>
    <row r="313" spans="1:10" x14ac:dyDescent="0.25">
      <c r="A313" s="20"/>
      <c r="B313" s="3">
        <v>48704</v>
      </c>
      <c r="C313" s="20" t="s">
        <v>23</v>
      </c>
      <c r="D313" s="12"/>
      <c r="E313" s="20"/>
      <c r="F313" s="20"/>
      <c r="G313" s="20"/>
      <c r="H313" s="20"/>
      <c r="I313" s="20"/>
      <c r="J313" s="20"/>
    </row>
    <row r="314" spans="1:10" x14ac:dyDescent="0.25">
      <c r="A314" s="20"/>
      <c r="B314" s="3">
        <v>48705</v>
      </c>
      <c r="C314" s="20" t="s">
        <v>24</v>
      </c>
      <c r="D314" s="12"/>
      <c r="E314" s="20"/>
      <c r="F314" s="20"/>
      <c r="G314" s="20"/>
      <c r="H314" s="20"/>
      <c r="I314" s="20"/>
      <c r="J314" s="20"/>
    </row>
    <row r="315" spans="1:10" x14ac:dyDescent="0.25">
      <c r="A315" s="78"/>
      <c r="B315" s="79">
        <v>48706</v>
      </c>
      <c r="C315" s="78" t="s">
        <v>25</v>
      </c>
      <c r="D315" s="80"/>
      <c r="E315" s="78">
        <v>1</v>
      </c>
      <c r="F315" s="78"/>
      <c r="G315" s="78"/>
      <c r="H315" s="78"/>
      <c r="I315" s="78"/>
      <c r="J315" s="78"/>
    </row>
    <row r="316" spans="1:10" x14ac:dyDescent="0.25">
      <c r="A316" s="9"/>
      <c r="B316" s="10">
        <v>48707</v>
      </c>
      <c r="C316" s="9" t="s">
        <v>26</v>
      </c>
      <c r="D316" s="11" t="s">
        <v>51</v>
      </c>
      <c r="E316" s="9"/>
      <c r="F316" s="9"/>
      <c r="G316" s="9"/>
      <c r="H316" s="9">
        <v>1</v>
      </c>
      <c r="I316" s="9"/>
      <c r="J316" s="9"/>
    </row>
    <row r="317" spans="1:10" x14ac:dyDescent="0.25">
      <c r="A317" s="20"/>
      <c r="B317" s="3">
        <v>48708</v>
      </c>
      <c r="C317" s="20" t="s">
        <v>27</v>
      </c>
      <c r="D317" s="12"/>
      <c r="E317" s="20"/>
      <c r="F317" s="20"/>
      <c r="G317" s="20"/>
      <c r="H317" s="20"/>
      <c r="I317" s="20"/>
      <c r="J317" s="20"/>
    </row>
    <row r="318" spans="1:10" x14ac:dyDescent="0.25">
      <c r="A318" s="20"/>
      <c r="B318" s="3">
        <v>48709</v>
      </c>
      <c r="C318" s="20" t="s">
        <v>28</v>
      </c>
      <c r="D318" s="12"/>
      <c r="E318" s="20"/>
      <c r="F318" s="20"/>
      <c r="G318" s="20"/>
      <c r="H318" s="20"/>
      <c r="I318" s="20"/>
      <c r="J318" s="20"/>
    </row>
    <row r="319" spans="1:10" x14ac:dyDescent="0.25">
      <c r="A319" s="20"/>
      <c r="B319" s="3">
        <v>48710</v>
      </c>
      <c r="C319" s="20" t="s">
        <v>29</v>
      </c>
      <c r="D319" s="12"/>
      <c r="E319" s="20"/>
      <c r="F319" s="20"/>
      <c r="G319" s="20"/>
      <c r="H319" s="20"/>
      <c r="I319" s="20"/>
      <c r="J319" s="20"/>
    </row>
    <row r="320" spans="1:10" x14ac:dyDescent="0.25">
      <c r="A320" s="20"/>
      <c r="B320" s="3">
        <v>48711</v>
      </c>
      <c r="C320" s="20" t="s">
        <v>23</v>
      </c>
      <c r="D320" s="12"/>
      <c r="E320" s="20"/>
      <c r="F320" s="20"/>
      <c r="G320" s="20"/>
      <c r="H320" s="20"/>
      <c r="I320" s="20"/>
      <c r="J320" s="20"/>
    </row>
    <row r="321" spans="1:10" x14ac:dyDescent="0.25">
      <c r="A321" s="20"/>
      <c r="B321" s="3">
        <v>48712</v>
      </c>
      <c r="C321" s="20" t="s">
        <v>24</v>
      </c>
      <c r="D321" s="12"/>
      <c r="E321" s="20"/>
      <c r="F321" s="20"/>
      <c r="G321" s="20"/>
      <c r="H321" s="20"/>
      <c r="I321" s="20"/>
      <c r="J321" s="20"/>
    </row>
    <row r="322" spans="1:10" x14ac:dyDescent="0.25">
      <c r="A322" s="78"/>
      <c r="B322" s="79">
        <v>48713</v>
      </c>
      <c r="C322" s="78" t="s">
        <v>25</v>
      </c>
      <c r="D322" s="80"/>
      <c r="E322" s="78">
        <v>1</v>
      </c>
      <c r="F322" s="78"/>
      <c r="G322" s="78"/>
      <c r="H322" s="78"/>
      <c r="I322" s="78"/>
      <c r="J322" s="78"/>
    </row>
    <row r="323" spans="1:10" x14ac:dyDescent="0.25">
      <c r="A323" s="78"/>
      <c r="B323" s="79">
        <v>48714</v>
      </c>
      <c r="C323" s="78" t="s">
        <v>26</v>
      </c>
      <c r="D323" s="80"/>
      <c r="E323" s="78"/>
      <c r="F323" s="78">
        <v>1</v>
      </c>
      <c r="G323" s="78"/>
      <c r="H323" s="78"/>
      <c r="I323" s="78"/>
      <c r="J323" s="78"/>
    </row>
    <row r="324" spans="1:10" x14ac:dyDescent="0.25">
      <c r="A324" s="20"/>
      <c r="B324" s="3">
        <v>48715</v>
      </c>
      <c r="C324" s="20" t="s">
        <v>27</v>
      </c>
      <c r="D324" s="12"/>
      <c r="E324" s="20"/>
      <c r="F324" s="20"/>
      <c r="G324" s="20"/>
      <c r="H324" s="20"/>
      <c r="I324" s="20"/>
      <c r="J324" s="20"/>
    </row>
    <row r="325" spans="1:10" x14ac:dyDescent="0.25">
      <c r="A325" s="20"/>
      <c r="B325" s="3">
        <v>48716</v>
      </c>
      <c r="C325" s="20" t="s">
        <v>28</v>
      </c>
      <c r="D325" s="12"/>
      <c r="E325" s="20"/>
      <c r="F325" s="20"/>
      <c r="G325" s="20"/>
      <c r="H325" s="20"/>
      <c r="I325" s="20"/>
      <c r="J325" s="20"/>
    </row>
    <row r="326" spans="1:10" x14ac:dyDescent="0.25">
      <c r="A326" s="20"/>
      <c r="B326" s="3">
        <v>48717</v>
      </c>
      <c r="C326" s="20" t="s">
        <v>29</v>
      </c>
      <c r="D326" s="12"/>
      <c r="E326" s="20"/>
      <c r="F326" s="20"/>
      <c r="G326" s="20"/>
      <c r="H326" s="20"/>
      <c r="I326" s="20"/>
      <c r="J326" s="20"/>
    </row>
    <row r="327" spans="1:10" x14ac:dyDescent="0.25">
      <c r="A327" s="20"/>
      <c r="B327" s="3">
        <v>48718</v>
      </c>
      <c r="C327" s="20" t="s">
        <v>23</v>
      </c>
      <c r="D327" s="12"/>
      <c r="E327" s="20"/>
      <c r="F327" s="20"/>
      <c r="G327" s="20"/>
      <c r="H327" s="20"/>
      <c r="I327" s="20"/>
      <c r="J327" s="20"/>
    </row>
    <row r="328" spans="1:10" x14ac:dyDescent="0.25">
      <c r="A328" s="20"/>
      <c r="B328" s="3">
        <v>48719</v>
      </c>
      <c r="C328" s="20" t="s">
        <v>24</v>
      </c>
      <c r="D328" s="12"/>
      <c r="E328" s="20"/>
      <c r="F328" s="20"/>
      <c r="G328" s="20"/>
      <c r="H328" s="20"/>
      <c r="I328" s="20"/>
      <c r="J328" s="20"/>
    </row>
    <row r="329" spans="1:10" x14ac:dyDescent="0.25">
      <c r="A329" s="78"/>
      <c r="B329" s="79">
        <v>48720</v>
      </c>
      <c r="C329" s="78" t="s">
        <v>25</v>
      </c>
      <c r="D329" s="80"/>
      <c r="E329" s="78">
        <v>1</v>
      </c>
      <c r="F329" s="78"/>
      <c r="G329" s="78"/>
      <c r="H329" s="78"/>
      <c r="I329" s="78"/>
      <c r="J329" s="78"/>
    </row>
    <row r="330" spans="1:10" x14ac:dyDescent="0.25">
      <c r="A330" s="78"/>
      <c r="B330" s="79">
        <v>48721</v>
      </c>
      <c r="C330" s="78" t="s">
        <v>26</v>
      </c>
      <c r="D330" s="80"/>
      <c r="E330" s="78"/>
      <c r="F330" s="78">
        <v>1</v>
      </c>
      <c r="G330" s="78"/>
      <c r="H330" s="78"/>
      <c r="I330" s="78"/>
      <c r="J330" s="78"/>
    </row>
    <row r="331" spans="1:10" x14ac:dyDescent="0.25">
      <c r="A331" s="20"/>
      <c r="B331" s="3">
        <v>48722</v>
      </c>
      <c r="C331" s="20" t="s">
        <v>27</v>
      </c>
      <c r="D331" s="12"/>
      <c r="E331" s="20"/>
      <c r="F331" s="20"/>
      <c r="G331" s="20"/>
      <c r="H331" s="20"/>
      <c r="I331" s="20"/>
      <c r="J331" s="20"/>
    </row>
    <row r="332" spans="1:10" x14ac:dyDescent="0.25">
      <c r="A332" s="20"/>
      <c r="B332" s="3">
        <v>48723</v>
      </c>
      <c r="C332" s="20" t="s">
        <v>28</v>
      </c>
      <c r="D332" s="12"/>
      <c r="E332" s="20"/>
      <c r="F332" s="20"/>
      <c r="G332" s="20"/>
      <c r="H332" s="20"/>
      <c r="I332" s="20"/>
      <c r="J332" s="20"/>
    </row>
    <row r="333" spans="1:10" x14ac:dyDescent="0.25">
      <c r="A333" s="20"/>
      <c r="B333" s="3">
        <v>48724</v>
      </c>
      <c r="C333" s="20" t="s">
        <v>29</v>
      </c>
      <c r="D333" s="12"/>
      <c r="E333" s="20"/>
      <c r="F333" s="20"/>
      <c r="G333" s="20"/>
      <c r="H333" s="20"/>
      <c r="I333" s="20"/>
      <c r="J333" s="20"/>
    </row>
    <row r="334" spans="1:10" x14ac:dyDescent="0.25">
      <c r="A334" s="9"/>
      <c r="B334" s="10">
        <v>48725</v>
      </c>
      <c r="C334" s="9" t="s">
        <v>23</v>
      </c>
      <c r="D334" s="11" t="s">
        <v>52</v>
      </c>
      <c r="E334" s="9"/>
      <c r="F334" s="9"/>
      <c r="G334" s="9"/>
      <c r="H334" s="9"/>
      <c r="I334" s="9">
        <v>1</v>
      </c>
      <c r="J334" s="9"/>
    </row>
    <row r="335" spans="1:10" x14ac:dyDescent="0.25">
      <c r="A335" s="84"/>
      <c r="B335" s="85">
        <v>48726</v>
      </c>
      <c r="C335" s="84" t="s">
        <v>24</v>
      </c>
      <c r="D335" s="86" t="s">
        <v>142</v>
      </c>
      <c r="E335" s="84"/>
      <c r="F335" s="84"/>
      <c r="G335" s="84"/>
      <c r="H335" s="84"/>
      <c r="I335" s="84"/>
      <c r="J335" s="84">
        <v>1</v>
      </c>
    </row>
    <row r="336" spans="1:10" x14ac:dyDescent="0.25">
      <c r="A336" s="78"/>
      <c r="B336" s="79">
        <v>48727</v>
      </c>
      <c r="C336" s="78" t="s">
        <v>25</v>
      </c>
      <c r="D336" s="80"/>
      <c r="E336" s="78">
        <v>1</v>
      </c>
      <c r="F336" s="78"/>
      <c r="G336" s="78"/>
      <c r="H336" s="78"/>
      <c r="I336" s="78"/>
      <c r="J336" s="78"/>
    </row>
    <row r="337" spans="1:10" x14ac:dyDescent="0.25">
      <c r="A337" s="78"/>
      <c r="B337" s="79">
        <v>48728</v>
      </c>
      <c r="C337" s="78" t="s">
        <v>26</v>
      </c>
      <c r="D337" s="80"/>
      <c r="E337" s="78"/>
      <c r="F337" s="78">
        <v>1</v>
      </c>
      <c r="G337" s="78"/>
      <c r="H337" s="78"/>
      <c r="I337" s="78"/>
      <c r="J337" s="78"/>
    </row>
    <row r="338" spans="1:10" x14ac:dyDescent="0.25">
      <c r="A338" s="20"/>
      <c r="B338" s="3">
        <v>48729</v>
      </c>
      <c r="C338" s="20" t="s">
        <v>27</v>
      </c>
      <c r="D338" s="12"/>
      <c r="E338" s="20"/>
      <c r="F338" s="20"/>
      <c r="G338" s="20"/>
      <c r="H338" s="20"/>
      <c r="I338" s="20"/>
      <c r="J338" s="20"/>
    </row>
    <row r="339" spans="1:10" x14ac:dyDescent="0.25">
      <c r="A339" s="20"/>
      <c r="B339" s="3">
        <v>48730</v>
      </c>
      <c r="C339" s="20" t="s">
        <v>28</v>
      </c>
      <c r="D339" s="12"/>
      <c r="E339" s="20"/>
      <c r="F339" s="20"/>
      <c r="G339" s="20"/>
      <c r="H339" s="20"/>
      <c r="I339" s="20"/>
      <c r="J339" s="20"/>
    </row>
    <row r="340" spans="1:10" x14ac:dyDescent="0.25">
      <c r="A340" s="20" t="s">
        <v>53</v>
      </c>
      <c r="B340" s="3">
        <v>48731</v>
      </c>
      <c r="C340" s="20" t="s">
        <v>29</v>
      </c>
      <c r="D340" s="12"/>
      <c r="E340" s="20"/>
      <c r="F340" s="20"/>
      <c r="G340" s="20"/>
      <c r="H340" s="20"/>
      <c r="I340" s="20"/>
      <c r="J340" s="20"/>
    </row>
    <row r="341" spans="1:10" x14ac:dyDescent="0.25">
      <c r="A341" s="20"/>
      <c r="B341" s="3">
        <v>48732</v>
      </c>
      <c r="C341" s="20" t="s">
        <v>23</v>
      </c>
      <c r="D341" s="12"/>
      <c r="E341" s="20"/>
      <c r="F341" s="20"/>
      <c r="G341" s="20"/>
      <c r="H341" s="20"/>
      <c r="I341" s="20"/>
      <c r="J341" s="20"/>
    </row>
    <row r="342" spans="1:10" x14ac:dyDescent="0.25">
      <c r="A342" s="20"/>
      <c r="B342" s="3">
        <v>48733</v>
      </c>
      <c r="C342" s="20" t="s">
        <v>24</v>
      </c>
      <c r="D342" s="12"/>
      <c r="E342" s="20"/>
      <c r="F342" s="20"/>
      <c r="G342" s="20"/>
      <c r="H342" s="20"/>
      <c r="I342" s="20"/>
      <c r="J342" s="20"/>
    </row>
    <row r="343" spans="1:10" x14ac:dyDescent="0.25">
      <c r="A343" s="78"/>
      <c r="B343" s="79">
        <v>48734</v>
      </c>
      <c r="C343" s="78" t="s">
        <v>25</v>
      </c>
      <c r="D343" s="80"/>
      <c r="E343" s="78">
        <v>1</v>
      </c>
      <c r="F343" s="78"/>
      <c r="G343" s="78"/>
      <c r="H343" s="78"/>
      <c r="I343" s="78"/>
      <c r="J343" s="78"/>
    </row>
    <row r="344" spans="1:10" x14ac:dyDescent="0.25">
      <c r="A344" s="78"/>
      <c r="B344" s="79">
        <v>48735</v>
      </c>
      <c r="C344" s="78" t="s">
        <v>26</v>
      </c>
      <c r="D344" s="80"/>
      <c r="E344" s="78"/>
      <c r="F344" s="78">
        <v>1</v>
      </c>
      <c r="G344" s="78"/>
      <c r="H344" s="78"/>
      <c r="I344" s="78"/>
      <c r="J344" s="78"/>
    </row>
    <row r="345" spans="1:10" x14ac:dyDescent="0.25">
      <c r="A345" s="9"/>
      <c r="B345" s="10">
        <v>48736</v>
      </c>
      <c r="C345" s="9" t="s">
        <v>27</v>
      </c>
      <c r="D345" s="11" t="s">
        <v>54</v>
      </c>
      <c r="E345" s="9"/>
      <c r="F345" s="9"/>
      <c r="G345" s="9"/>
      <c r="H345" s="9"/>
      <c r="I345" s="9">
        <v>1</v>
      </c>
      <c r="J345" s="9"/>
    </row>
    <row r="346" spans="1:10" x14ac:dyDescent="0.25">
      <c r="A346" s="20"/>
      <c r="B346" s="3">
        <v>48737</v>
      </c>
      <c r="C346" s="20" t="s">
        <v>28</v>
      </c>
      <c r="D346" s="12"/>
      <c r="E346" s="20"/>
      <c r="F346" s="20"/>
      <c r="G346" s="20"/>
      <c r="H346" s="20"/>
      <c r="I346" s="20"/>
      <c r="J346" s="20"/>
    </row>
    <row r="347" spans="1:10" x14ac:dyDescent="0.25">
      <c r="A347" s="20"/>
      <c r="B347" s="3">
        <v>48738</v>
      </c>
      <c r="C347" s="20" t="s">
        <v>29</v>
      </c>
      <c r="D347" s="12"/>
      <c r="E347" s="20"/>
      <c r="F347" s="20"/>
      <c r="G347" s="20"/>
      <c r="H347" s="20"/>
      <c r="I347" s="20"/>
      <c r="J347" s="20"/>
    </row>
    <row r="348" spans="1:10" x14ac:dyDescent="0.25">
      <c r="A348" s="20"/>
      <c r="B348" s="3">
        <v>48739</v>
      </c>
      <c r="C348" s="20" t="s">
        <v>23</v>
      </c>
      <c r="D348" s="12"/>
      <c r="E348" s="20"/>
      <c r="F348" s="20"/>
      <c r="G348" s="20"/>
      <c r="H348" s="20"/>
      <c r="I348" s="20"/>
      <c r="J348" s="20"/>
    </row>
    <row r="349" spans="1:10" x14ac:dyDescent="0.25">
      <c r="A349" s="20"/>
      <c r="B349" s="3">
        <v>48740</v>
      </c>
      <c r="C349" s="20" t="s">
        <v>24</v>
      </c>
      <c r="D349" s="12"/>
      <c r="E349" s="20"/>
      <c r="F349" s="20"/>
      <c r="G349" s="20"/>
      <c r="H349" s="20"/>
      <c r="I349" s="20"/>
      <c r="J349" s="20"/>
    </row>
    <row r="350" spans="1:10" x14ac:dyDescent="0.25">
      <c r="A350" s="78"/>
      <c r="B350" s="79">
        <v>48741</v>
      </c>
      <c r="C350" s="78" t="s">
        <v>25</v>
      </c>
      <c r="D350" s="80"/>
      <c r="E350" s="78">
        <v>1</v>
      </c>
      <c r="F350" s="78"/>
      <c r="G350" s="78"/>
      <c r="H350" s="78"/>
      <c r="I350" s="78"/>
      <c r="J350" s="78"/>
    </row>
    <row r="351" spans="1:10" x14ac:dyDescent="0.25">
      <c r="A351" s="78"/>
      <c r="B351" s="79">
        <v>48742</v>
      </c>
      <c r="C351" s="78" t="s">
        <v>26</v>
      </c>
      <c r="D351" s="80"/>
      <c r="E351" s="78"/>
      <c r="F351" s="78">
        <v>1</v>
      </c>
      <c r="G351" s="78"/>
      <c r="H351" s="78"/>
      <c r="I351" s="78"/>
      <c r="J351" s="78"/>
    </row>
    <row r="352" spans="1:10" x14ac:dyDescent="0.25">
      <c r="A352" s="20"/>
      <c r="B352" s="3">
        <v>48743</v>
      </c>
      <c r="C352" s="20" t="s">
        <v>27</v>
      </c>
      <c r="D352" s="12"/>
      <c r="E352" s="20"/>
      <c r="F352" s="20"/>
      <c r="G352" s="20"/>
      <c r="H352" s="20"/>
      <c r="I352" s="20"/>
      <c r="J352" s="20"/>
    </row>
    <row r="353" spans="1:10" x14ac:dyDescent="0.25">
      <c r="A353" s="20"/>
      <c r="B353" s="3">
        <v>48744</v>
      </c>
      <c r="C353" s="20" t="s">
        <v>28</v>
      </c>
      <c r="D353" s="12"/>
      <c r="E353" s="20"/>
      <c r="F353" s="20"/>
      <c r="G353" s="20"/>
      <c r="H353" s="20"/>
      <c r="I353" s="20"/>
      <c r="J353" s="20"/>
    </row>
    <row r="354" spans="1:10" x14ac:dyDescent="0.25">
      <c r="A354" s="20"/>
      <c r="B354" s="3">
        <v>48745</v>
      </c>
      <c r="C354" s="20" t="s">
        <v>29</v>
      </c>
      <c r="D354" s="12"/>
      <c r="E354" s="20"/>
      <c r="F354" s="20"/>
      <c r="G354" s="20"/>
      <c r="H354" s="20"/>
      <c r="I354" s="20"/>
      <c r="J354" s="20"/>
    </row>
    <row r="355" spans="1:10" x14ac:dyDescent="0.25">
      <c r="A355" s="20"/>
      <c r="B355" s="3">
        <v>48746</v>
      </c>
      <c r="C355" s="20" t="s">
        <v>23</v>
      </c>
      <c r="D355" s="12"/>
      <c r="E355" s="20"/>
      <c r="F355" s="20"/>
      <c r="G355" s="20"/>
      <c r="H355" s="20"/>
      <c r="I355" s="20"/>
      <c r="J355" s="20"/>
    </row>
    <row r="356" spans="1:10" x14ac:dyDescent="0.25">
      <c r="A356" s="20"/>
      <c r="B356" s="3">
        <v>48747</v>
      </c>
      <c r="C356" s="20" t="s">
        <v>24</v>
      </c>
      <c r="D356" s="12"/>
      <c r="E356" s="20"/>
      <c r="F356" s="20"/>
      <c r="G356" s="20"/>
      <c r="H356" s="20"/>
      <c r="I356" s="20"/>
      <c r="J356" s="20"/>
    </row>
    <row r="357" spans="1:10" x14ac:dyDescent="0.25">
      <c r="A357" s="78"/>
      <c r="B357" s="79">
        <v>48748</v>
      </c>
      <c r="C357" s="78" t="s">
        <v>25</v>
      </c>
      <c r="D357" s="80"/>
      <c r="E357" s="78">
        <v>1</v>
      </c>
      <c r="F357" s="78"/>
      <c r="G357" s="78"/>
      <c r="H357" s="78"/>
      <c r="I357" s="78"/>
      <c r="J357" s="78"/>
    </row>
    <row r="358" spans="1:10" x14ac:dyDescent="0.25">
      <c r="A358" s="78"/>
      <c r="B358" s="79">
        <v>48749</v>
      </c>
      <c r="C358" s="78" t="s">
        <v>26</v>
      </c>
      <c r="D358" s="80"/>
      <c r="E358" s="78"/>
      <c r="F358" s="78">
        <v>1</v>
      </c>
      <c r="G358" s="78"/>
      <c r="H358" s="78"/>
      <c r="I358" s="78"/>
      <c r="J358" s="78"/>
    </row>
    <row r="359" spans="1:10" x14ac:dyDescent="0.25">
      <c r="A359" s="20"/>
      <c r="B359" s="3">
        <v>48750</v>
      </c>
      <c r="C359" s="20" t="s">
        <v>27</v>
      </c>
      <c r="D359" s="12"/>
      <c r="E359" s="20"/>
      <c r="F359" s="20"/>
      <c r="G359" s="20"/>
      <c r="H359" s="20"/>
      <c r="I359" s="20"/>
      <c r="J359" s="20"/>
    </row>
    <row r="360" spans="1:10" x14ac:dyDescent="0.25">
      <c r="A360" s="20"/>
      <c r="B360" s="3">
        <v>48751</v>
      </c>
      <c r="C360" s="20" t="s">
        <v>28</v>
      </c>
      <c r="D360" s="12"/>
      <c r="E360" s="20"/>
      <c r="F360" s="20"/>
      <c r="G360" s="20"/>
      <c r="H360" s="20"/>
      <c r="I360" s="20"/>
      <c r="J360" s="20"/>
    </row>
    <row r="361" spans="1:10" x14ac:dyDescent="0.25">
      <c r="A361" s="20"/>
      <c r="B361" s="3">
        <v>48752</v>
      </c>
      <c r="C361" s="20" t="s">
        <v>29</v>
      </c>
      <c r="D361" s="12"/>
      <c r="E361" s="20"/>
      <c r="F361" s="20"/>
      <c r="G361" s="20"/>
      <c r="H361" s="20"/>
      <c r="I361" s="20"/>
      <c r="J361" s="20"/>
    </row>
    <row r="362" spans="1:10" x14ac:dyDescent="0.25">
      <c r="A362" s="20"/>
      <c r="B362" s="3">
        <v>48753</v>
      </c>
      <c r="C362" s="20" t="s">
        <v>23</v>
      </c>
      <c r="D362" s="12"/>
      <c r="E362" s="20"/>
      <c r="F362" s="20"/>
      <c r="G362" s="20"/>
      <c r="H362" s="20"/>
      <c r="I362" s="20"/>
      <c r="J362" s="20"/>
    </row>
    <row r="363" spans="1:10" x14ac:dyDescent="0.25">
      <c r="A363" s="20"/>
      <c r="B363" s="3">
        <v>48754</v>
      </c>
      <c r="C363" s="20" t="s">
        <v>24</v>
      </c>
      <c r="D363" s="12"/>
      <c r="E363" s="20"/>
      <c r="F363" s="20"/>
      <c r="G363" s="20"/>
      <c r="H363" s="20"/>
      <c r="I363" s="20"/>
      <c r="J363" s="20"/>
    </row>
    <row r="364" spans="1:10" x14ac:dyDescent="0.25">
      <c r="A364" s="78"/>
      <c r="B364" s="79">
        <v>48755</v>
      </c>
      <c r="C364" s="78" t="s">
        <v>25</v>
      </c>
      <c r="D364" s="80"/>
      <c r="E364" s="78">
        <v>1</v>
      </c>
      <c r="F364" s="78"/>
      <c r="G364" s="78"/>
      <c r="H364" s="78"/>
      <c r="I364" s="78"/>
      <c r="J364" s="78"/>
    </row>
    <row r="365" spans="1:10" x14ac:dyDescent="0.25">
      <c r="A365" s="78"/>
      <c r="B365" s="79">
        <v>48756</v>
      </c>
      <c r="C365" s="78" t="s">
        <v>26</v>
      </c>
      <c r="D365" s="80"/>
      <c r="E365" s="78"/>
      <c r="F365" s="78">
        <v>1</v>
      </c>
      <c r="G365" s="78"/>
      <c r="H365" s="78"/>
      <c r="I365" s="78"/>
      <c r="J365" s="78"/>
    </row>
    <row r="366" spans="1:10" x14ac:dyDescent="0.25">
      <c r="A366" s="20"/>
      <c r="B366" s="3">
        <v>48757</v>
      </c>
      <c r="C366" s="20" t="s">
        <v>27</v>
      </c>
      <c r="D366" s="12"/>
      <c r="E366" s="20"/>
      <c r="F366" s="20"/>
      <c r="G366" s="20"/>
      <c r="H366" s="20"/>
      <c r="I366" s="20"/>
      <c r="J366" s="20"/>
    </row>
    <row r="367" spans="1:10" x14ac:dyDescent="0.25">
      <c r="A367" s="20"/>
      <c r="B367" s="3">
        <v>48758</v>
      </c>
      <c r="C367" s="20" t="s">
        <v>28</v>
      </c>
      <c r="D367" s="12"/>
      <c r="E367" s="20"/>
      <c r="F367" s="20"/>
      <c r="G367" s="20"/>
      <c r="H367" s="20"/>
      <c r="I367" s="20"/>
      <c r="J367" s="20"/>
    </row>
    <row r="368" spans="1:10" x14ac:dyDescent="0.25">
      <c r="A368" s="20"/>
      <c r="B368" s="3">
        <v>48759</v>
      </c>
      <c r="C368" s="20" t="s">
        <v>29</v>
      </c>
      <c r="D368" s="12"/>
      <c r="E368" s="20"/>
      <c r="F368" s="20"/>
      <c r="G368" s="20"/>
      <c r="H368" s="20"/>
      <c r="I368" s="20"/>
      <c r="J368" s="20"/>
    </row>
    <row r="369" spans="1:15" x14ac:dyDescent="0.25">
      <c r="A369" s="20"/>
      <c r="B369" s="3">
        <v>48760</v>
      </c>
      <c r="C369" s="20" t="s">
        <v>23</v>
      </c>
      <c r="D369" s="12"/>
      <c r="E369" s="20"/>
      <c r="F369" s="20"/>
      <c r="G369" s="20"/>
      <c r="H369" s="20"/>
      <c r="I369" s="20"/>
      <c r="J369" s="20"/>
    </row>
    <row r="372" spans="1:15" ht="15" customHeight="1" x14ac:dyDescent="0.25">
      <c r="A372" s="133" t="s">
        <v>55</v>
      </c>
      <c r="B372" s="99"/>
    </row>
    <row r="373" spans="1:15" x14ac:dyDescent="0.25">
      <c r="A373" s="20" t="s">
        <v>56</v>
      </c>
      <c r="B373" s="19">
        <f>COUNTA(B5:B369)</f>
        <v>365</v>
      </c>
    </row>
    <row r="374" spans="1:15" x14ac:dyDescent="0.25">
      <c r="A374" s="20" t="s">
        <v>57</v>
      </c>
      <c r="B374" s="19">
        <f>B373-SUM(E5:J369)</f>
        <v>243.5</v>
      </c>
    </row>
    <row r="375" spans="1:15" x14ac:dyDescent="0.25">
      <c r="A375" s="20" t="s">
        <v>58</v>
      </c>
      <c r="B375" s="19">
        <f>SUM(E5:E369)</f>
        <v>50</v>
      </c>
    </row>
    <row r="376" spans="1:15" x14ac:dyDescent="0.25">
      <c r="A376" s="20" t="s">
        <v>59</v>
      </c>
      <c r="B376" s="19">
        <f>SUM(F5:F369)</f>
        <v>49</v>
      </c>
    </row>
    <row r="377" spans="1:15" x14ac:dyDescent="0.25">
      <c r="A377" s="20" t="s">
        <v>60</v>
      </c>
      <c r="B377" s="19">
        <f>SUM(G5:G369)</f>
        <v>2</v>
      </c>
    </row>
    <row r="378" spans="1:15" x14ac:dyDescent="0.25">
      <c r="A378" s="20" t="s">
        <v>61</v>
      </c>
      <c r="B378" s="19">
        <f>SUM(H5:H369)</f>
        <v>3</v>
      </c>
    </row>
    <row r="379" spans="1:15" x14ac:dyDescent="0.25">
      <c r="A379" s="20" t="s">
        <v>62</v>
      </c>
      <c r="B379" s="19">
        <f>SUM(I5:I369)</f>
        <v>6</v>
      </c>
    </row>
    <row r="380" spans="1:15" ht="30" customHeight="1" x14ac:dyDescent="0.25">
      <c r="A380" s="20" t="s">
        <v>63</v>
      </c>
      <c r="B380" s="92">
        <f>SUM(J5:J369)</f>
        <v>11.5</v>
      </c>
    </row>
    <row r="383" spans="1:15" ht="15" customHeight="1" x14ac:dyDescent="0.25">
      <c r="A383" s="134" t="s">
        <v>64</v>
      </c>
      <c r="B383" s="135"/>
      <c r="C383" s="135"/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6"/>
    </row>
    <row r="384" spans="1:15" ht="30" customHeight="1" x14ac:dyDescent="0.25">
      <c r="A384" s="2" t="s">
        <v>110</v>
      </c>
      <c r="B384" s="2" t="s">
        <v>111</v>
      </c>
      <c r="C384" s="2" t="s">
        <v>112</v>
      </c>
      <c r="D384" s="2" t="s">
        <v>113</v>
      </c>
      <c r="E384" s="2" t="s">
        <v>114</v>
      </c>
      <c r="F384" s="2" t="s">
        <v>115</v>
      </c>
      <c r="G384" s="2" t="s">
        <v>116</v>
      </c>
      <c r="H384" s="2" t="s">
        <v>117</v>
      </c>
      <c r="I384" s="2" t="s">
        <v>118</v>
      </c>
      <c r="J384" s="2" t="s">
        <v>119</v>
      </c>
      <c r="K384" s="21" t="s">
        <v>120</v>
      </c>
      <c r="L384" s="21" t="s">
        <v>121</v>
      </c>
      <c r="M384" s="21" t="s">
        <v>122</v>
      </c>
      <c r="N384" s="21" t="s">
        <v>123</v>
      </c>
      <c r="O384" s="21" t="s">
        <v>124</v>
      </c>
    </row>
    <row r="385" spans="1:15" x14ac:dyDescent="0.25">
      <c r="A385" s="20" t="s">
        <v>65</v>
      </c>
      <c r="B385" s="20" t="s">
        <v>66</v>
      </c>
      <c r="C385" s="20" t="s">
        <v>67</v>
      </c>
      <c r="D385" s="12" t="s">
        <v>68</v>
      </c>
      <c r="E385" s="20" t="s">
        <v>69</v>
      </c>
      <c r="F385" s="12" t="s">
        <v>70</v>
      </c>
      <c r="G385" s="19">
        <v>12</v>
      </c>
      <c r="H385" s="19">
        <v>12</v>
      </c>
      <c r="I385" s="19">
        <v>0</v>
      </c>
      <c r="J385" s="19">
        <f>$B$374</f>
        <v>243.5</v>
      </c>
      <c r="K385" s="22">
        <f t="shared" ref="K385:K401" si="0">IF($E385="Jours ouvrés",($H385+$I385)*$J385,IF($E385="365 jours/an",($H385+$I385)*$B$374,0))</f>
        <v>2922</v>
      </c>
      <c r="L385" s="22">
        <f t="shared" ref="L385:L401" si="1">IF($E385="365 jours/an",($H385+$I385)*$J385,0)</f>
        <v>0</v>
      </c>
      <c r="M385" s="22">
        <f t="shared" ref="M385:M401" si="2">$H385*$J385</f>
        <v>2922</v>
      </c>
      <c r="N385" s="22">
        <f t="shared" ref="N385:N401" si="3">$I385*$J385</f>
        <v>0</v>
      </c>
      <c r="O385" s="22">
        <f t="shared" ref="O385:O401" si="4">$G385*$J385</f>
        <v>2922</v>
      </c>
    </row>
    <row r="386" spans="1:15" x14ac:dyDescent="0.25">
      <c r="A386" s="20" t="s">
        <v>65</v>
      </c>
      <c r="B386" s="20" t="s">
        <v>66</v>
      </c>
      <c r="C386" s="20" t="s">
        <v>71</v>
      </c>
      <c r="D386" s="12" t="s">
        <v>72</v>
      </c>
      <c r="E386" s="20" t="s">
        <v>69</v>
      </c>
      <c r="F386" s="12" t="s">
        <v>73</v>
      </c>
      <c r="G386" s="19">
        <v>8.5</v>
      </c>
      <c r="H386" s="19">
        <v>8.5</v>
      </c>
      <c r="I386" s="19">
        <v>0</v>
      </c>
      <c r="J386" s="19">
        <f>$B$374</f>
        <v>243.5</v>
      </c>
      <c r="K386" s="22">
        <f t="shared" si="0"/>
        <v>2069.75</v>
      </c>
      <c r="L386" s="22">
        <f t="shared" si="1"/>
        <v>0</v>
      </c>
      <c r="M386" s="22">
        <f t="shared" si="2"/>
        <v>2069.75</v>
      </c>
      <c r="N386" s="22">
        <f t="shared" si="3"/>
        <v>0</v>
      </c>
      <c r="O386" s="22">
        <f t="shared" si="4"/>
        <v>2069.75</v>
      </c>
    </row>
    <row r="387" spans="1:15" x14ac:dyDescent="0.25">
      <c r="A387" s="20" t="s">
        <v>65</v>
      </c>
      <c r="B387" s="20" t="s">
        <v>66</v>
      </c>
      <c r="C387" s="20" t="s">
        <v>71</v>
      </c>
      <c r="D387" s="12" t="s">
        <v>74</v>
      </c>
      <c r="E387" s="20" t="s">
        <v>75</v>
      </c>
      <c r="F387" s="12" t="s">
        <v>76</v>
      </c>
      <c r="G387" s="19">
        <v>24</v>
      </c>
      <c r="H387" s="19">
        <v>14</v>
      </c>
      <c r="I387" s="19">
        <v>9</v>
      </c>
      <c r="J387" s="19">
        <f>$B$373</f>
        <v>365</v>
      </c>
      <c r="K387" s="22">
        <f t="shared" si="0"/>
        <v>5600.5</v>
      </c>
      <c r="L387" s="22">
        <f t="shared" si="1"/>
        <v>8395</v>
      </c>
      <c r="M387" s="22">
        <f t="shared" si="2"/>
        <v>5110</v>
      </c>
      <c r="N387" s="22">
        <f t="shared" si="3"/>
        <v>3285</v>
      </c>
      <c r="O387" s="22">
        <f t="shared" si="4"/>
        <v>8760</v>
      </c>
    </row>
    <row r="388" spans="1:15" x14ac:dyDescent="0.25">
      <c r="A388" s="20" t="s">
        <v>65</v>
      </c>
      <c r="B388" s="20" t="s">
        <v>66</v>
      </c>
      <c r="C388" s="20" t="s">
        <v>71</v>
      </c>
      <c r="D388" s="12" t="s">
        <v>77</v>
      </c>
      <c r="E388" s="20" t="s">
        <v>75</v>
      </c>
      <c r="F388" s="12" t="s">
        <v>76</v>
      </c>
      <c r="G388" s="19">
        <v>24</v>
      </c>
      <c r="H388" s="19">
        <v>14</v>
      </c>
      <c r="I388" s="19">
        <v>9</v>
      </c>
      <c r="J388" s="19">
        <f>$B$373</f>
        <v>365</v>
      </c>
      <c r="K388" s="22">
        <f t="shared" si="0"/>
        <v>5600.5</v>
      </c>
      <c r="L388" s="22">
        <f t="shared" si="1"/>
        <v>8395</v>
      </c>
      <c r="M388" s="22">
        <f t="shared" si="2"/>
        <v>5110</v>
      </c>
      <c r="N388" s="22">
        <f t="shared" si="3"/>
        <v>3285</v>
      </c>
      <c r="O388" s="22">
        <f t="shared" si="4"/>
        <v>8760</v>
      </c>
    </row>
    <row r="389" spans="1:15" x14ac:dyDescent="0.25">
      <c r="A389" s="20" t="s">
        <v>65</v>
      </c>
      <c r="B389" s="20" t="s">
        <v>66</v>
      </c>
      <c r="C389" s="20" t="s">
        <v>71</v>
      </c>
      <c r="D389" s="12" t="s">
        <v>78</v>
      </c>
      <c r="E389" s="20" t="s">
        <v>75</v>
      </c>
      <c r="F389" s="12" t="s">
        <v>76</v>
      </c>
      <c r="G389" s="19">
        <v>24</v>
      </c>
      <c r="H389" s="19">
        <v>14</v>
      </c>
      <c r="I389" s="19">
        <v>9</v>
      </c>
      <c r="J389" s="19">
        <f>$B$373</f>
        <v>365</v>
      </c>
      <c r="K389" s="22">
        <f t="shared" si="0"/>
        <v>5600.5</v>
      </c>
      <c r="L389" s="22">
        <f t="shared" si="1"/>
        <v>8395</v>
      </c>
      <c r="M389" s="22">
        <f t="shared" si="2"/>
        <v>5110</v>
      </c>
      <c r="N389" s="22">
        <f t="shared" si="3"/>
        <v>3285</v>
      </c>
      <c r="O389" s="22">
        <f t="shared" si="4"/>
        <v>8760</v>
      </c>
    </row>
    <row r="390" spans="1:15" x14ac:dyDescent="0.25">
      <c r="A390" s="20" t="s">
        <v>65</v>
      </c>
      <c r="B390" s="20" t="s">
        <v>66</v>
      </c>
      <c r="C390" s="20" t="s">
        <v>71</v>
      </c>
      <c r="D390" s="12" t="s">
        <v>79</v>
      </c>
      <c r="E390" s="20" t="s">
        <v>69</v>
      </c>
      <c r="F390" s="12" t="s">
        <v>80</v>
      </c>
      <c r="G390" s="19">
        <v>12</v>
      </c>
      <c r="H390" s="19">
        <v>12</v>
      </c>
      <c r="I390" s="19">
        <v>0</v>
      </c>
      <c r="J390" s="19">
        <f>$B$374</f>
        <v>243.5</v>
      </c>
      <c r="K390" s="22">
        <f t="shared" si="0"/>
        <v>2922</v>
      </c>
      <c r="L390" s="22">
        <f t="shared" si="1"/>
        <v>0</v>
      </c>
      <c r="M390" s="22">
        <f t="shared" si="2"/>
        <v>2922</v>
      </c>
      <c r="N390" s="22">
        <f t="shared" si="3"/>
        <v>0</v>
      </c>
      <c r="O390" s="22">
        <f t="shared" si="4"/>
        <v>2922</v>
      </c>
    </row>
    <row r="391" spans="1:15" x14ac:dyDescent="0.25">
      <c r="A391" s="20" t="s">
        <v>81</v>
      </c>
      <c r="B391" s="20" t="s">
        <v>66</v>
      </c>
      <c r="C391" s="20" t="s">
        <v>67</v>
      </c>
      <c r="D391" s="12" t="s">
        <v>82</v>
      </c>
      <c r="E391" s="20" t="s">
        <v>75</v>
      </c>
      <c r="F391" s="12" t="s">
        <v>70</v>
      </c>
      <c r="G391" s="19">
        <v>12</v>
      </c>
      <c r="H391" s="19">
        <v>12</v>
      </c>
      <c r="I391" s="19">
        <v>0</v>
      </c>
      <c r="J391" s="19">
        <f>$B$373</f>
        <v>365</v>
      </c>
      <c r="K391" s="22">
        <f t="shared" si="0"/>
        <v>2922</v>
      </c>
      <c r="L391" s="22">
        <f t="shared" si="1"/>
        <v>4380</v>
      </c>
      <c r="M391" s="22">
        <f t="shared" si="2"/>
        <v>4380</v>
      </c>
      <c r="N391" s="22">
        <f t="shared" si="3"/>
        <v>0</v>
      </c>
      <c r="O391" s="22">
        <f t="shared" si="4"/>
        <v>4380</v>
      </c>
    </row>
    <row r="392" spans="1:15" x14ac:dyDescent="0.25">
      <c r="A392" s="20" t="s">
        <v>81</v>
      </c>
      <c r="B392" s="20" t="s">
        <v>66</v>
      </c>
      <c r="C392" s="20" t="s">
        <v>83</v>
      </c>
      <c r="D392" s="12" t="s">
        <v>84</v>
      </c>
      <c r="E392" s="20" t="s">
        <v>75</v>
      </c>
      <c r="F392" s="12" t="s">
        <v>85</v>
      </c>
      <c r="G392" s="19">
        <v>12</v>
      </c>
      <c r="H392" s="19">
        <v>2</v>
      </c>
      <c r="I392" s="19">
        <v>9</v>
      </c>
      <c r="J392" s="19">
        <f>$B$373</f>
        <v>365</v>
      </c>
      <c r="K392" s="22">
        <f t="shared" si="0"/>
        <v>2678.5</v>
      </c>
      <c r="L392" s="22">
        <f t="shared" si="1"/>
        <v>4015</v>
      </c>
      <c r="M392" s="22">
        <f t="shared" si="2"/>
        <v>730</v>
      </c>
      <c r="N392" s="22">
        <f t="shared" si="3"/>
        <v>3285</v>
      </c>
      <c r="O392" s="22">
        <f t="shared" si="4"/>
        <v>4380</v>
      </c>
    </row>
    <row r="393" spans="1:15" ht="30" customHeight="1" x14ac:dyDescent="0.25">
      <c r="A393" s="20" t="s">
        <v>81</v>
      </c>
      <c r="B393" s="20" t="s">
        <v>66</v>
      </c>
      <c r="C393" s="20" t="s">
        <v>71</v>
      </c>
      <c r="D393" s="12" t="s">
        <v>86</v>
      </c>
      <c r="E393" s="20" t="s">
        <v>75</v>
      </c>
      <c r="F393" s="12" t="s">
        <v>87</v>
      </c>
      <c r="G393" s="19">
        <v>24</v>
      </c>
      <c r="H393" s="19">
        <v>14</v>
      </c>
      <c r="I393" s="19">
        <v>9</v>
      </c>
      <c r="J393" s="19">
        <f>$B$373</f>
        <v>365</v>
      </c>
      <c r="K393" s="22">
        <f t="shared" si="0"/>
        <v>5600.5</v>
      </c>
      <c r="L393" s="22">
        <f t="shared" si="1"/>
        <v>8395</v>
      </c>
      <c r="M393" s="22">
        <f t="shared" si="2"/>
        <v>5110</v>
      </c>
      <c r="N393" s="22">
        <f t="shared" si="3"/>
        <v>3285</v>
      </c>
      <c r="O393" s="22">
        <f t="shared" si="4"/>
        <v>8760</v>
      </c>
    </row>
    <row r="394" spans="1:15" x14ac:dyDescent="0.25">
      <c r="A394" s="20" t="s">
        <v>81</v>
      </c>
      <c r="B394" s="20" t="s">
        <v>66</v>
      </c>
      <c r="C394" s="20" t="s">
        <v>71</v>
      </c>
      <c r="D394" s="12" t="s">
        <v>88</v>
      </c>
      <c r="E394" s="20" t="s">
        <v>69</v>
      </c>
      <c r="F394" s="12" t="s">
        <v>70</v>
      </c>
      <c r="G394" s="19">
        <v>12</v>
      </c>
      <c r="H394" s="19">
        <v>12</v>
      </c>
      <c r="I394" s="19">
        <v>0</v>
      </c>
      <c r="J394" s="19">
        <f>$B$374</f>
        <v>243.5</v>
      </c>
      <c r="K394" s="22">
        <f t="shared" si="0"/>
        <v>2922</v>
      </c>
      <c r="L394" s="22">
        <f t="shared" si="1"/>
        <v>0</v>
      </c>
      <c r="M394" s="22">
        <f t="shared" si="2"/>
        <v>2922</v>
      </c>
      <c r="N394" s="22">
        <f t="shared" si="3"/>
        <v>0</v>
      </c>
      <c r="O394" s="22">
        <f t="shared" si="4"/>
        <v>2922</v>
      </c>
    </row>
    <row r="395" spans="1:15" x14ac:dyDescent="0.25">
      <c r="A395" s="20" t="s">
        <v>89</v>
      </c>
      <c r="B395" s="20" t="s">
        <v>66</v>
      </c>
      <c r="C395" s="20" t="s">
        <v>67</v>
      </c>
      <c r="D395" s="12" t="s">
        <v>90</v>
      </c>
      <c r="E395" s="20" t="s">
        <v>69</v>
      </c>
      <c r="F395" s="12" t="s">
        <v>91</v>
      </c>
      <c r="G395" s="19">
        <v>13.5</v>
      </c>
      <c r="H395" s="19">
        <v>13.25</v>
      </c>
      <c r="I395" s="19">
        <v>0</v>
      </c>
      <c r="J395" s="19">
        <f>$B$374</f>
        <v>243.5</v>
      </c>
      <c r="K395" s="22">
        <f t="shared" si="0"/>
        <v>3226.375</v>
      </c>
      <c r="L395" s="22">
        <f t="shared" si="1"/>
        <v>0</v>
      </c>
      <c r="M395" s="22">
        <f t="shared" si="2"/>
        <v>3226.375</v>
      </c>
      <c r="N395" s="22">
        <f t="shared" si="3"/>
        <v>0</v>
      </c>
      <c r="O395" s="22">
        <f t="shared" si="4"/>
        <v>3287.25</v>
      </c>
    </row>
    <row r="396" spans="1:15" ht="30" customHeight="1" x14ac:dyDescent="0.25">
      <c r="A396" s="20" t="s">
        <v>89</v>
      </c>
      <c r="B396" s="20" t="s">
        <v>66</v>
      </c>
      <c r="C396" s="20" t="s">
        <v>67</v>
      </c>
      <c r="D396" s="12" t="s">
        <v>92</v>
      </c>
      <c r="E396" s="20" t="s">
        <v>75</v>
      </c>
      <c r="F396" s="12" t="s">
        <v>87</v>
      </c>
      <c r="G396" s="19">
        <v>24</v>
      </c>
      <c r="H396" s="19">
        <v>14</v>
      </c>
      <c r="I396" s="19">
        <v>9</v>
      </c>
      <c r="J396" s="19">
        <f>$B$373</f>
        <v>365</v>
      </c>
      <c r="K396" s="22">
        <f t="shared" si="0"/>
        <v>5600.5</v>
      </c>
      <c r="L396" s="22">
        <f t="shared" si="1"/>
        <v>8395</v>
      </c>
      <c r="M396" s="22">
        <f t="shared" si="2"/>
        <v>5110</v>
      </c>
      <c r="N396" s="22">
        <f t="shared" si="3"/>
        <v>3285</v>
      </c>
      <c r="O396" s="22">
        <f t="shared" si="4"/>
        <v>8760</v>
      </c>
    </row>
    <row r="397" spans="1:15" x14ac:dyDescent="0.25">
      <c r="A397" s="20" t="s">
        <v>89</v>
      </c>
      <c r="B397" s="20" t="s">
        <v>66</v>
      </c>
      <c r="C397" s="20" t="s">
        <v>67</v>
      </c>
      <c r="D397" s="12" t="s">
        <v>93</v>
      </c>
      <c r="E397" s="20" t="s">
        <v>69</v>
      </c>
      <c r="F397" s="12" t="s">
        <v>91</v>
      </c>
      <c r="G397" s="19">
        <v>13.5</v>
      </c>
      <c r="H397" s="19">
        <v>13.25</v>
      </c>
      <c r="I397" s="19">
        <v>0</v>
      </c>
      <c r="J397" s="19">
        <f>$B$374</f>
        <v>243.5</v>
      </c>
      <c r="K397" s="22">
        <f t="shared" si="0"/>
        <v>3226.375</v>
      </c>
      <c r="L397" s="22">
        <f t="shared" si="1"/>
        <v>0</v>
      </c>
      <c r="M397" s="22">
        <f t="shared" si="2"/>
        <v>3226.375</v>
      </c>
      <c r="N397" s="22">
        <f t="shared" si="3"/>
        <v>0</v>
      </c>
      <c r="O397" s="22">
        <f t="shared" si="4"/>
        <v>3287.25</v>
      </c>
    </row>
    <row r="398" spans="1:15" x14ac:dyDescent="0.25">
      <c r="A398" s="20" t="s">
        <v>89</v>
      </c>
      <c r="B398" s="20" t="s">
        <v>66</v>
      </c>
      <c r="C398" s="20" t="s">
        <v>67</v>
      </c>
      <c r="D398" s="12" t="s">
        <v>94</v>
      </c>
      <c r="E398" s="20" t="s">
        <v>69</v>
      </c>
      <c r="F398" s="12" t="s">
        <v>95</v>
      </c>
      <c r="G398" s="19">
        <v>12</v>
      </c>
      <c r="H398" s="19">
        <v>11.75</v>
      </c>
      <c r="I398" s="19">
        <v>0</v>
      </c>
      <c r="J398" s="19">
        <f>$B$374</f>
        <v>243.5</v>
      </c>
      <c r="K398" s="22">
        <f t="shared" si="0"/>
        <v>2861.125</v>
      </c>
      <c r="L398" s="22">
        <f t="shared" si="1"/>
        <v>0</v>
      </c>
      <c r="M398" s="22">
        <f t="shared" si="2"/>
        <v>2861.125</v>
      </c>
      <c r="N398" s="22">
        <f t="shared" si="3"/>
        <v>0</v>
      </c>
      <c r="O398" s="22">
        <f t="shared" si="4"/>
        <v>2922</v>
      </c>
    </row>
    <row r="399" spans="1:15" s="49" customFormat="1" ht="30" customHeight="1" x14ac:dyDescent="0.25">
      <c r="A399" s="45" t="s">
        <v>89</v>
      </c>
      <c r="B399" s="53" t="s">
        <v>145</v>
      </c>
      <c r="C399" s="45" t="s">
        <v>67</v>
      </c>
      <c r="D399" s="46" t="s">
        <v>96</v>
      </c>
      <c r="E399" s="45" t="s">
        <v>75</v>
      </c>
      <c r="F399" s="46" t="s">
        <v>87</v>
      </c>
      <c r="G399" s="47">
        <v>24</v>
      </c>
      <c r="H399" s="47">
        <v>14</v>
      </c>
      <c r="I399" s="47">
        <v>9</v>
      </c>
      <c r="J399" s="47">
        <f>$B$373</f>
        <v>365</v>
      </c>
      <c r="K399" s="48">
        <f t="shared" si="0"/>
        <v>5600.5</v>
      </c>
      <c r="L399" s="48">
        <f t="shared" si="1"/>
        <v>8395</v>
      </c>
      <c r="M399" s="48">
        <f t="shared" si="2"/>
        <v>5110</v>
      </c>
      <c r="N399" s="48">
        <f t="shared" si="3"/>
        <v>3285</v>
      </c>
      <c r="O399" s="48">
        <f t="shared" si="4"/>
        <v>8760</v>
      </c>
    </row>
    <row r="400" spans="1:15" s="49" customFormat="1" ht="30" customHeight="1" x14ac:dyDescent="0.25">
      <c r="A400" s="45" t="s">
        <v>89</v>
      </c>
      <c r="B400" s="53" t="s">
        <v>144</v>
      </c>
      <c r="C400" s="45" t="s">
        <v>67</v>
      </c>
      <c r="D400" s="46" t="s">
        <v>97</v>
      </c>
      <c r="E400" s="45" t="s">
        <v>69</v>
      </c>
      <c r="F400" s="46" t="s">
        <v>98</v>
      </c>
      <c r="G400" s="47">
        <v>12</v>
      </c>
      <c r="H400" s="47">
        <v>12</v>
      </c>
      <c r="I400" s="47">
        <v>0</v>
      </c>
      <c r="J400" s="47">
        <f>$B$374</f>
        <v>243.5</v>
      </c>
      <c r="K400" s="48">
        <f t="shared" si="0"/>
        <v>2922</v>
      </c>
      <c r="L400" s="48">
        <f t="shared" si="1"/>
        <v>0</v>
      </c>
      <c r="M400" s="48">
        <f t="shared" si="2"/>
        <v>2922</v>
      </c>
      <c r="N400" s="48">
        <f t="shared" si="3"/>
        <v>0</v>
      </c>
      <c r="O400" s="48">
        <f t="shared" si="4"/>
        <v>2922</v>
      </c>
    </row>
    <row r="401" spans="1:15" s="49" customFormat="1" ht="30" customHeight="1" x14ac:dyDescent="0.25">
      <c r="A401" s="45" t="s">
        <v>89</v>
      </c>
      <c r="B401" s="53" t="s">
        <v>143</v>
      </c>
      <c r="C401" s="45" t="s">
        <v>67</v>
      </c>
      <c r="D401" s="46" t="s">
        <v>99</v>
      </c>
      <c r="E401" s="45" t="s">
        <v>69</v>
      </c>
      <c r="F401" s="46" t="s">
        <v>91</v>
      </c>
      <c r="G401" s="47">
        <v>13.5</v>
      </c>
      <c r="H401" s="47">
        <v>13.25</v>
      </c>
      <c r="I401" s="47">
        <v>0</v>
      </c>
      <c r="J401" s="47">
        <f>$B$374</f>
        <v>243.5</v>
      </c>
      <c r="K401" s="48">
        <f t="shared" si="0"/>
        <v>3226.375</v>
      </c>
      <c r="L401" s="48">
        <f t="shared" si="1"/>
        <v>0</v>
      </c>
      <c r="M401" s="48">
        <f t="shared" si="2"/>
        <v>3226.375</v>
      </c>
      <c r="N401" s="48">
        <f t="shared" si="3"/>
        <v>0</v>
      </c>
      <c r="O401" s="48">
        <f t="shared" si="4"/>
        <v>3287.25</v>
      </c>
    </row>
    <row r="402" spans="1:15" x14ac:dyDescent="0.25">
      <c r="K402" s="23"/>
      <c r="L402" s="24"/>
      <c r="M402" s="24"/>
      <c r="N402" s="24"/>
      <c r="O402" s="25"/>
    </row>
    <row r="403" spans="1:15" x14ac:dyDescent="0.25">
      <c r="A403" s="13" t="s">
        <v>100</v>
      </c>
      <c r="B403" s="14"/>
      <c r="C403" s="14"/>
      <c r="D403" s="14"/>
      <c r="E403" s="14"/>
      <c r="F403" s="14"/>
      <c r="G403" s="14"/>
      <c r="H403" s="14"/>
      <c r="I403" s="14"/>
      <c r="J403" s="14"/>
      <c r="K403" s="36">
        <f>SUMIFS(K385:K401,$B385:$B401,"Tranche ferme")</f>
        <v>53752.625</v>
      </c>
      <c r="L403" s="36">
        <f>SUMIFS(L385:L401,$B385:$B401,"Tranche ferme")</f>
        <v>50370</v>
      </c>
      <c r="M403" s="37">
        <f>SUMIFS(M385:M401,$B385:$B401,"Tranche ferme")</f>
        <v>50809.625</v>
      </c>
      <c r="N403" s="37">
        <f>SUMIFS(N385:N401,$B385:$B401,"Tranche ferme")</f>
        <v>19710</v>
      </c>
      <c r="O403" s="37">
        <f>SUMIFS(O385:O401,$B385:$B401,"Tranche ferme")</f>
        <v>72892.25</v>
      </c>
    </row>
    <row r="404" spans="1:15" x14ac:dyDescent="0.25">
      <c r="A404" s="15" t="s">
        <v>101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38">
        <f>SUMIFS(K386:K401,$B386:$B401,"Tranche optionnelle 1")+SUMIFS(K386:K401,$B386:$B401,"Tranche optionnelle 2")+SUMIFS(K386:K401,$B386:$B401,"Tranche optionnelle 3")</f>
        <v>11748.875</v>
      </c>
      <c r="L404" s="38">
        <f t="shared" ref="L404:O404" si="5">SUMIFS(L386:L401,$B386:$B401,"Tranche optionnelle 1")+SUMIFS(L386:L401,$B386:$B401,"Tranche optionnelle 2")+SUMIFS(L386:L401,$B386:$B401,"Tranche optionnelle 3")</f>
        <v>8395</v>
      </c>
      <c r="M404" s="38">
        <f t="shared" si="5"/>
        <v>11258.375</v>
      </c>
      <c r="N404" s="38">
        <f t="shared" si="5"/>
        <v>3285</v>
      </c>
      <c r="O404" s="38">
        <f t="shared" si="5"/>
        <v>14969.25</v>
      </c>
    </row>
    <row r="405" spans="1:15" x14ac:dyDescent="0.25">
      <c r="A405" s="17" t="s">
        <v>102</v>
      </c>
      <c r="B405" s="18"/>
      <c r="C405" s="18"/>
      <c r="D405" s="18"/>
      <c r="E405" s="18"/>
      <c r="F405" s="18"/>
      <c r="G405" s="18"/>
      <c r="H405" s="18"/>
      <c r="I405" s="18"/>
      <c r="J405" s="18"/>
      <c r="K405" s="40">
        <f>SUM(K385:K401)</f>
        <v>65501.5</v>
      </c>
      <c r="L405" s="40">
        <f>SUM(L385:L401)</f>
        <v>58765</v>
      </c>
      <c r="M405" s="40">
        <f>SUM(M385:M401)</f>
        <v>62068</v>
      </c>
      <c r="N405" s="40">
        <f>SUM(N385:N401)</f>
        <v>22995</v>
      </c>
      <c r="O405" s="40">
        <f>SUM(O385:O401)</f>
        <v>87861.5</v>
      </c>
    </row>
  </sheetData>
  <mergeCells count="4">
    <mergeCell ref="A1:J1"/>
    <mergeCell ref="A372:B372"/>
    <mergeCell ref="A2:J2"/>
    <mergeCell ref="A383:O38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05"/>
  <sheetViews>
    <sheetView showGridLines="0" topLeftCell="A382" zoomScale="80" zoomScaleNormal="80" workbookViewId="0">
      <selection activeCell="G403" sqref="G403"/>
    </sheetView>
  </sheetViews>
  <sheetFormatPr baseColWidth="10" defaultColWidth="9.140625" defaultRowHeight="15" x14ac:dyDescent="0.25"/>
  <cols>
    <col min="1" max="1" width="35.42578125" style="1" customWidth="1"/>
    <col min="2" max="2" width="17.42578125" style="1" customWidth="1"/>
    <col min="3" max="3" width="13" style="1" customWidth="1"/>
    <col min="4" max="4" width="60" style="1" customWidth="1"/>
    <col min="5" max="5" width="16" style="1" customWidth="1"/>
    <col min="6" max="6" width="34.85546875" style="1" customWidth="1"/>
    <col min="7" max="8" width="14" style="1" customWidth="1"/>
    <col min="9" max="9" width="22" style="1" customWidth="1"/>
    <col min="10" max="10" width="24" style="1" customWidth="1"/>
    <col min="11" max="11" width="18" style="1" customWidth="1"/>
    <col min="12" max="13" width="16" style="1" customWidth="1"/>
    <col min="14" max="15" width="12.85546875" customWidth="1"/>
  </cols>
  <sheetData>
    <row r="1" spans="1:10" x14ac:dyDescent="0.25">
      <c r="A1" s="94" t="s">
        <v>138</v>
      </c>
      <c r="B1" s="97"/>
      <c r="C1" s="97"/>
      <c r="D1" s="97"/>
      <c r="E1" s="97"/>
      <c r="F1" s="97"/>
      <c r="G1" s="97"/>
      <c r="H1" s="97"/>
      <c r="I1" s="97"/>
      <c r="J1" s="95"/>
    </row>
    <row r="2" spans="1:10" x14ac:dyDescent="0.25">
      <c r="A2" s="100" t="s">
        <v>109</v>
      </c>
      <c r="B2" s="101"/>
      <c r="C2" s="101"/>
      <c r="D2" s="101"/>
      <c r="E2" s="101"/>
      <c r="F2" s="101"/>
      <c r="G2" s="101"/>
      <c r="H2" s="101"/>
      <c r="I2" s="101"/>
      <c r="J2" s="101"/>
    </row>
    <row r="4" spans="1:10" ht="30" customHeight="1" x14ac:dyDescent="0.25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19</v>
      </c>
      <c r="I4" s="2" t="s">
        <v>20</v>
      </c>
      <c r="J4" s="2" t="s">
        <v>21</v>
      </c>
    </row>
    <row r="5" spans="1:10" x14ac:dyDescent="0.25">
      <c r="A5" s="20" t="s">
        <v>22</v>
      </c>
      <c r="B5" s="3">
        <v>48761</v>
      </c>
      <c r="C5" s="20" t="s">
        <v>24</v>
      </c>
      <c r="D5" s="12"/>
      <c r="E5" s="20"/>
      <c r="F5" s="20"/>
      <c r="G5" s="20"/>
      <c r="H5" s="20"/>
      <c r="I5" s="20"/>
      <c r="J5" s="20"/>
    </row>
    <row r="6" spans="1:10" x14ac:dyDescent="0.25">
      <c r="A6" s="78"/>
      <c r="B6" s="79">
        <v>48762</v>
      </c>
      <c r="C6" s="78" t="s">
        <v>25</v>
      </c>
      <c r="D6" s="80"/>
      <c r="E6" s="78">
        <v>1</v>
      </c>
      <c r="F6" s="78"/>
      <c r="G6" s="78"/>
      <c r="H6" s="78"/>
      <c r="I6" s="78"/>
      <c r="J6" s="78"/>
    </row>
    <row r="7" spans="1:10" x14ac:dyDescent="0.25">
      <c r="A7" s="78"/>
      <c r="B7" s="79">
        <v>48763</v>
      </c>
      <c r="C7" s="78" t="s">
        <v>26</v>
      </c>
      <c r="D7" s="80"/>
      <c r="E7" s="78"/>
      <c r="F7" s="78">
        <v>1</v>
      </c>
      <c r="G7" s="78"/>
      <c r="H7" s="78"/>
      <c r="I7" s="78"/>
      <c r="J7" s="78"/>
    </row>
    <row r="8" spans="1:10" x14ac:dyDescent="0.25">
      <c r="A8" s="20"/>
      <c r="B8" s="3">
        <v>48764</v>
      </c>
      <c r="C8" s="20" t="s">
        <v>27</v>
      </c>
      <c r="D8" s="12"/>
      <c r="E8" s="20"/>
      <c r="F8" s="20"/>
      <c r="G8" s="20"/>
      <c r="H8" s="20"/>
      <c r="I8" s="20"/>
      <c r="J8" s="20"/>
    </row>
    <row r="9" spans="1:10" x14ac:dyDescent="0.25">
      <c r="A9" s="20"/>
      <c r="B9" s="3">
        <v>48765</v>
      </c>
      <c r="C9" s="20" t="s">
        <v>28</v>
      </c>
      <c r="D9" s="12"/>
      <c r="E9" s="20"/>
      <c r="F9" s="20"/>
      <c r="G9" s="20"/>
      <c r="H9" s="20"/>
      <c r="I9" s="20"/>
      <c r="J9" s="20"/>
    </row>
    <row r="10" spans="1:10" x14ac:dyDescent="0.25">
      <c r="A10" s="20"/>
      <c r="B10" s="3">
        <v>48766</v>
      </c>
      <c r="C10" s="20" t="s">
        <v>29</v>
      </c>
      <c r="D10" s="12"/>
      <c r="E10" s="20"/>
      <c r="F10" s="20"/>
      <c r="G10" s="20"/>
      <c r="H10" s="20"/>
      <c r="I10" s="20"/>
      <c r="J10" s="20"/>
    </row>
    <row r="11" spans="1:10" x14ac:dyDescent="0.25">
      <c r="A11" s="20"/>
      <c r="B11" s="3">
        <v>48767</v>
      </c>
      <c r="C11" s="20" t="s">
        <v>23</v>
      </c>
      <c r="D11" s="12"/>
      <c r="E11" s="20"/>
      <c r="F11" s="20"/>
      <c r="G11" s="20"/>
      <c r="H11" s="20"/>
      <c r="I11" s="20"/>
      <c r="J11" s="20"/>
    </row>
    <row r="12" spans="1:10" x14ac:dyDescent="0.25">
      <c r="A12" s="20"/>
      <c r="B12" s="3">
        <v>48768</v>
      </c>
      <c r="C12" s="20" t="s">
        <v>24</v>
      </c>
      <c r="D12" s="12"/>
      <c r="E12" s="20"/>
      <c r="F12" s="20"/>
      <c r="G12" s="20"/>
      <c r="H12" s="20"/>
      <c r="I12" s="20"/>
      <c r="J12" s="20"/>
    </row>
    <row r="13" spans="1:10" x14ac:dyDescent="0.25">
      <c r="A13" s="78"/>
      <c r="B13" s="79">
        <v>48769</v>
      </c>
      <c r="C13" s="78" t="s">
        <v>25</v>
      </c>
      <c r="D13" s="80"/>
      <c r="E13" s="78">
        <v>1</v>
      </c>
      <c r="F13" s="78"/>
      <c r="G13" s="78"/>
      <c r="H13" s="78"/>
      <c r="I13" s="78"/>
      <c r="J13" s="78"/>
    </row>
    <row r="14" spans="1:10" x14ac:dyDescent="0.25">
      <c r="A14" s="78"/>
      <c r="B14" s="79">
        <v>48770</v>
      </c>
      <c r="C14" s="78" t="s">
        <v>26</v>
      </c>
      <c r="D14" s="80"/>
      <c r="E14" s="78"/>
      <c r="F14" s="78">
        <v>1</v>
      </c>
      <c r="G14" s="78"/>
      <c r="H14" s="78"/>
      <c r="I14" s="78"/>
      <c r="J14" s="78"/>
    </row>
    <row r="15" spans="1:10" x14ac:dyDescent="0.25">
      <c r="A15" s="20"/>
      <c r="B15" s="3">
        <v>48771</v>
      </c>
      <c r="C15" s="20" t="s">
        <v>27</v>
      </c>
      <c r="D15" s="12"/>
      <c r="E15" s="20"/>
      <c r="F15" s="20"/>
      <c r="G15" s="20"/>
      <c r="H15" s="20"/>
      <c r="I15" s="20"/>
      <c r="J15" s="20"/>
    </row>
    <row r="16" spans="1:10" x14ac:dyDescent="0.25">
      <c r="A16" s="20"/>
      <c r="B16" s="3">
        <v>48772</v>
      </c>
      <c r="C16" s="20" t="s">
        <v>28</v>
      </c>
      <c r="D16" s="12"/>
      <c r="E16" s="20"/>
      <c r="F16" s="20"/>
      <c r="G16" s="20"/>
      <c r="H16" s="20"/>
      <c r="I16" s="20"/>
      <c r="J16" s="20"/>
    </row>
    <row r="17" spans="1:10" x14ac:dyDescent="0.25">
      <c r="A17" s="20"/>
      <c r="B17" s="3">
        <v>48773</v>
      </c>
      <c r="C17" s="20" t="s">
        <v>29</v>
      </c>
      <c r="D17" s="12"/>
      <c r="E17" s="20"/>
      <c r="F17" s="20"/>
      <c r="G17" s="20"/>
      <c r="H17" s="20"/>
      <c r="I17" s="20"/>
      <c r="J17" s="20"/>
    </row>
    <row r="18" spans="1:10" x14ac:dyDescent="0.25">
      <c r="A18" s="9"/>
      <c r="B18" s="10">
        <v>48774</v>
      </c>
      <c r="C18" s="9" t="s">
        <v>23</v>
      </c>
      <c r="D18" s="11" t="s">
        <v>30</v>
      </c>
      <c r="E18" s="9"/>
      <c r="F18" s="9"/>
      <c r="G18" s="9"/>
      <c r="H18" s="9"/>
      <c r="I18" s="9">
        <v>1</v>
      </c>
      <c r="J18" s="9"/>
    </row>
    <row r="19" spans="1:10" x14ac:dyDescent="0.25">
      <c r="A19" s="20"/>
      <c r="B19" s="3">
        <v>48775</v>
      </c>
      <c r="C19" s="20" t="s">
        <v>24</v>
      </c>
      <c r="D19" s="12"/>
      <c r="E19" s="20"/>
      <c r="F19" s="20"/>
      <c r="G19" s="20"/>
      <c r="H19" s="20"/>
      <c r="I19" s="20"/>
      <c r="J19" s="20"/>
    </row>
    <row r="20" spans="1:10" x14ac:dyDescent="0.25">
      <c r="A20" s="78"/>
      <c r="B20" s="79">
        <v>48776</v>
      </c>
      <c r="C20" s="78" t="s">
        <v>25</v>
      </c>
      <c r="D20" s="80"/>
      <c r="E20" s="78">
        <v>1</v>
      </c>
      <c r="F20" s="78"/>
      <c r="G20" s="78"/>
      <c r="H20" s="78"/>
      <c r="I20" s="78"/>
      <c r="J20" s="78"/>
    </row>
    <row r="21" spans="1:10" x14ac:dyDescent="0.25">
      <c r="A21" s="78"/>
      <c r="B21" s="79">
        <v>48777</v>
      </c>
      <c r="C21" s="78" t="s">
        <v>26</v>
      </c>
      <c r="D21" s="80"/>
      <c r="E21" s="78"/>
      <c r="F21" s="78">
        <v>1</v>
      </c>
      <c r="G21" s="78"/>
      <c r="H21" s="78"/>
      <c r="I21" s="78"/>
      <c r="J21" s="78"/>
    </row>
    <row r="22" spans="1:10" x14ac:dyDescent="0.25">
      <c r="A22" s="20"/>
      <c r="B22" s="3">
        <v>48778</v>
      </c>
      <c r="C22" s="20" t="s">
        <v>27</v>
      </c>
      <c r="D22" s="12"/>
      <c r="E22" s="20"/>
      <c r="F22" s="20"/>
      <c r="G22" s="20"/>
      <c r="H22" s="20"/>
      <c r="I22" s="20"/>
      <c r="J22" s="20"/>
    </row>
    <row r="23" spans="1:10" x14ac:dyDescent="0.25">
      <c r="A23" s="20"/>
      <c r="B23" s="3">
        <v>48779</v>
      </c>
      <c r="C23" s="20" t="s">
        <v>28</v>
      </c>
      <c r="D23" s="12"/>
      <c r="E23" s="20"/>
      <c r="F23" s="20"/>
      <c r="G23" s="20"/>
      <c r="H23" s="20"/>
      <c r="I23" s="20"/>
      <c r="J23" s="20"/>
    </row>
    <row r="24" spans="1:10" x14ac:dyDescent="0.25">
      <c r="A24" s="20"/>
      <c r="B24" s="3">
        <v>48780</v>
      </c>
      <c r="C24" s="20" t="s">
        <v>29</v>
      </c>
      <c r="D24" s="12"/>
      <c r="E24" s="20"/>
      <c r="F24" s="20"/>
      <c r="G24" s="20"/>
      <c r="H24" s="20"/>
      <c r="I24" s="20"/>
      <c r="J24" s="20"/>
    </row>
    <row r="25" spans="1:10" x14ac:dyDescent="0.25">
      <c r="A25" s="20"/>
      <c r="B25" s="3">
        <v>48781</v>
      </c>
      <c r="C25" s="20" t="s">
        <v>23</v>
      </c>
      <c r="D25" s="12"/>
      <c r="E25" s="20"/>
      <c r="F25" s="20"/>
      <c r="G25" s="20"/>
      <c r="H25" s="20"/>
      <c r="I25" s="20"/>
      <c r="J25" s="20"/>
    </row>
    <row r="26" spans="1:10" x14ac:dyDescent="0.25">
      <c r="A26" s="20"/>
      <c r="B26" s="3">
        <v>48782</v>
      </c>
      <c r="C26" s="20" t="s">
        <v>24</v>
      </c>
      <c r="D26" s="12"/>
      <c r="E26" s="20"/>
      <c r="F26" s="20"/>
      <c r="G26" s="20"/>
      <c r="H26" s="20"/>
      <c r="I26" s="20"/>
      <c r="J26" s="20"/>
    </row>
    <row r="27" spans="1:10" x14ac:dyDescent="0.25">
      <c r="A27" s="78"/>
      <c r="B27" s="79">
        <v>48783</v>
      </c>
      <c r="C27" s="78" t="s">
        <v>25</v>
      </c>
      <c r="D27" s="80"/>
      <c r="E27" s="78">
        <v>1</v>
      </c>
      <c r="F27" s="78"/>
      <c r="G27" s="78"/>
      <c r="H27" s="78"/>
      <c r="I27" s="78"/>
      <c r="J27" s="78"/>
    </row>
    <row r="28" spans="1:10" x14ac:dyDescent="0.25">
      <c r="A28" s="78"/>
      <c r="B28" s="79">
        <v>48784</v>
      </c>
      <c r="C28" s="78" t="s">
        <v>26</v>
      </c>
      <c r="D28" s="80"/>
      <c r="E28" s="78"/>
      <c r="F28" s="78">
        <v>1</v>
      </c>
      <c r="G28" s="78"/>
      <c r="H28" s="78"/>
      <c r="I28" s="78"/>
      <c r="J28" s="78"/>
    </row>
    <row r="29" spans="1:10" x14ac:dyDescent="0.25">
      <c r="A29" s="20"/>
      <c r="B29" s="3">
        <v>48785</v>
      </c>
      <c r="C29" s="20" t="s">
        <v>27</v>
      </c>
      <c r="D29" s="12"/>
      <c r="E29" s="20"/>
      <c r="F29" s="20"/>
      <c r="G29" s="20"/>
      <c r="H29" s="20"/>
      <c r="I29" s="20"/>
      <c r="J29" s="20"/>
    </row>
    <row r="30" spans="1:10" x14ac:dyDescent="0.25">
      <c r="A30" s="20"/>
      <c r="B30" s="3">
        <v>48786</v>
      </c>
      <c r="C30" s="20" t="s">
        <v>28</v>
      </c>
      <c r="D30" s="12"/>
      <c r="E30" s="20"/>
      <c r="F30" s="20"/>
      <c r="G30" s="20"/>
      <c r="H30" s="20"/>
      <c r="I30" s="20"/>
      <c r="J30" s="20"/>
    </row>
    <row r="31" spans="1:10" x14ac:dyDescent="0.25">
      <c r="A31" s="20"/>
      <c r="B31" s="3">
        <v>48787</v>
      </c>
      <c r="C31" s="20" t="s">
        <v>29</v>
      </c>
      <c r="D31" s="12"/>
      <c r="E31" s="20"/>
      <c r="F31" s="20"/>
      <c r="G31" s="20"/>
      <c r="H31" s="20"/>
      <c r="I31" s="20"/>
      <c r="J31" s="20"/>
    </row>
    <row r="32" spans="1:10" x14ac:dyDescent="0.25">
      <c r="A32" s="20"/>
      <c r="B32" s="3">
        <v>48788</v>
      </c>
      <c r="C32" s="20" t="s">
        <v>23</v>
      </c>
      <c r="D32" s="12"/>
      <c r="E32" s="20"/>
      <c r="F32" s="20"/>
      <c r="G32" s="20"/>
      <c r="H32" s="20"/>
      <c r="I32" s="20"/>
      <c r="J32" s="20"/>
    </row>
    <row r="33" spans="1:10" x14ac:dyDescent="0.25">
      <c r="A33" s="20"/>
      <c r="B33" s="3">
        <v>48789</v>
      </c>
      <c r="C33" s="20" t="s">
        <v>24</v>
      </c>
      <c r="D33" s="12"/>
      <c r="E33" s="20"/>
      <c r="F33" s="20"/>
      <c r="G33" s="20"/>
      <c r="H33" s="20"/>
      <c r="I33" s="20"/>
      <c r="J33" s="20"/>
    </row>
    <row r="34" spans="1:10" x14ac:dyDescent="0.25">
      <c r="A34" s="78"/>
      <c r="B34" s="79">
        <v>48790</v>
      </c>
      <c r="C34" s="78" t="s">
        <v>25</v>
      </c>
      <c r="D34" s="80"/>
      <c r="E34" s="78">
        <v>1</v>
      </c>
      <c r="F34" s="78"/>
      <c r="G34" s="78"/>
      <c r="H34" s="78"/>
      <c r="I34" s="78"/>
      <c r="J34" s="78"/>
    </row>
    <row r="35" spans="1:10" x14ac:dyDescent="0.25">
      <c r="A35" s="78"/>
      <c r="B35" s="79">
        <v>48791</v>
      </c>
      <c r="C35" s="78" t="s">
        <v>26</v>
      </c>
      <c r="D35" s="80"/>
      <c r="E35" s="78"/>
      <c r="F35" s="78">
        <v>1</v>
      </c>
      <c r="G35" s="78"/>
      <c r="H35" s="78"/>
      <c r="I35" s="78"/>
      <c r="J35" s="78"/>
    </row>
    <row r="36" spans="1:10" x14ac:dyDescent="0.25">
      <c r="A36" s="20" t="s">
        <v>31</v>
      </c>
      <c r="B36" s="3">
        <v>48792</v>
      </c>
      <c r="C36" s="20" t="s">
        <v>27</v>
      </c>
      <c r="D36" s="12"/>
      <c r="E36" s="20"/>
      <c r="F36" s="20"/>
      <c r="G36" s="20"/>
      <c r="H36" s="20"/>
      <c r="I36" s="20"/>
      <c r="J36" s="20"/>
    </row>
    <row r="37" spans="1:10" x14ac:dyDescent="0.25">
      <c r="A37" s="20"/>
      <c r="B37" s="3">
        <v>48793</v>
      </c>
      <c r="C37" s="20" t="s">
        <v>28</v>
      </c>
      <c r="D37" s="12"/>
      <c r="E37" s="20"/>
      <c r="F37" s="20"/>
      <c r="G37" s="20"/>
      <c r="H37" s="20"/>
      <c r="I37" s="20"/>
      <c r="J37" s="20"/>
    </row>
    <row r="38" spans="1:10" x14ac:dyDescent="0.25">
      <c r="A38" s="20"/>
      <c r="B38" s="3">
        <v>48794</v>
      </c>
      <c r="C38" s="20" t="s">
        <v>29</v>
      </c>
      <c r="D38" s="12"/>
      <c r="E38" s="20"/>
      <c r="F38" s="20"/>
      <c r="G38" s="20"/>
      <c r="H38" s="20"/>
      <c r="I38" s="20"/>
      <c r="J38" s="20"/>
    </row>
    <row r="39" spans="1:10" x14ac:dyDescent="0.25">
      <c r="A39" s="20"/>
      <c r="B39" s="3">
        <v>48795</v>
      </c>
      <c r="C39" s="20" t="s">
        <v>23</v>
      </c>
      <c r="D39" s="12"/>
      <c r="E39" s="20"/>
      <c r="F39" s="20"/>
      <c r="G39" s="20"/>
      <c r="H39" s="20"/>
      <c r="I39" s="20"/>
      <c r="J39" s="20"/>
    </row>
    <row r="40" spans="1:10" x14ac:dyDescent="0.25">
      <c r="A40" s="20"/>
      <c r="B40" s="3">
        <v>48796</v>
      </c>
      <c r="C40" s="20" t="s">
        <v>24</v>
      </c>
      <c r="D40" s="12"/>
      <c r="E40" s="20"/>
      <c r="F40" s="20"/>
      <c r="G40" s="20"/>
      <c r="H40" s="20"/>
      <c r="I40" s="20"/>
      <c r="J40" s="20"/>
    </row>
    <row r="41" spans="1:10" x14ac:dyDescent="0.25">
      <c r="A41" s="78"/>
      <c r="B41" s="79">
        <v>48797</v>
      </c>
      <c r="C41" s="78" t="s">
        <v>25</v>
      </c>
      <c r="D41" s="80"/>
      <c r="E41" s="78">
        <v>1</v>
      </c>
      <c r="F41" s="78"/>
      <c r="G41" s="78"/>
      <c r="H41" s="78"/>
      <c r="I41" s="78"/>
      <c r="J41" s="78"/>
    </row>
    <row r="42" spans="1:10" x14ac:dyDescent="0.25">
      <c r="A42" s="78"/>
      <c r="B42" s="79">
        <v>48798</v>
      </c>
      <c r="C42" s="78" t="s">
        <v>26</v>
      </c>
      <c r="D42" s="80"/>
      <c r="E42" s="78"/>
      <c r="F42" s="78">
        <v>1</v>
      </c>
      <c r="G42" s="78"/>
      <c r="H42" s="78"/>
      <c r="I42" s="78"/>
      <c r="J42" s="78"/>
    </row>
    <row r="43" spans="1:10" x14ac:dyDescent="0.25">
      <c r="A43" s="20"/>
      <c r="B43" s="3">
        <v>48799</v>
      </c>
      <c r="C43" s="20" t="s">
        <v>27</v>
      </c>
      <c r="D43" s="12"/>
      <c r="E43" s="20"/>
      <c r="F43" s="20"/>
      <c r="G43" s="20"/>
      <c r="H43" s="20"/>
      <c r="I43" s="20"/>
      <c r="J43" s="20"/>
    </row>
    <row r="44" spans="1:10" x14ac:dyDescent="0.25">
      <c r="A44" s="20"/>
      <c r="B44" s="3">
        <v>48800</v>
      </c>
      <c r="C44" s="20" t="s">
        <v>28</v>
      </c>
      <c r="D44" s="12"/>
      <c r="E44" s="20"/>
      <c r="F44" s="20"/>
      <c r="G44" s="20"/>
      <c r="H44" s="20"/>
      <c r="I44" s="20"/>
      <c r="J44" s="20"/>
    </row>
    <row r="45" spans="1:10" x14ac:dyDescent="0.25">
      <c r="A45" s="20"/>
      <c r="B45" s="3">
        <v>48801</v>
      </c>
      <c r="C45" s="20" t="s">
        <v>29</v>
      </c>
      <c r="D45" s="12"/>
      <c r="E45" s="20"/>
      <c r="F45" s="20"/>
      <c r="G45" s="20"/>
      <c r="H45" s="20"/>
      <c r="I45" s="20"/>
      <c r="J45" s="20"/>
    </row>
    <row r="46" spans="1:10" x14ac:dyDescent="0.25">
      <c r="A46" s="20"/>
      <c r="B46" s="3">
        <v>48802</v>
      </c>
      <c r="C46" s="20" t="s">
        <v>23</v>
      </c>
      <c r="D46" s="12"/>
      <c r="E46" s="20"/>
      <c r="F46" s="20"/>
      <c r="G46" s="20"/>
      <c r="H46" s="20"/>
      <c r="I46" s="20"/>
      <c r="J46" s="20"/>
    </row>
    <row r="47" spans="1:10" x14ac:dyDescent="0.25">
      <c r="A47" s="84"/>
      <c r="B47" s="85">
        <v>48803</v>
      </c>
      <c r="C47" s="84" t="s">
        <v>24</v>
      </c>
      <c r="D47" s="86" t="s">
        <v>40</v>
      </c>
      <c r="E47" s="84"/>
      <c r="F47" s="84"/>
      <c r="G47" s="84"/>
      <c r="H47" s="84"/>
      <c r="I47" s="84"/>
      <c r="J47" s="84">
        <v>0.5</v>
      </c>
    </row>
    <row r="48" spans="1:10" x14ac:dyDescent="0.25">
      <c r="A48" s="78"/>
      <c r="B48" s="79">
        <v>48804</v>
      </c>
      <c r="C48" s="78" t="s">
        <v>25</v>
      </c>
      <c r="D48" s="80"/>
      <c r="E48" s="78">
        <v>1</v>
      </c>
      <c r="F48" s="78"/>
      <c r="G48" s="78"/>
      <c r="H48" s="78"/>
      <c r="I48" s="78"/>
      <c r="J48" s="78"/>
    </row>
    <row r="49" spans="1:10" x14ac:dyDescent="0.25">
      <c r="A49" s="78"/>
      <c r="B49" s="79">
        <v>48805</v>
      </c>
      <c r="C49" s="78" t="s">
        <v>26</v>
      </c>
      <c r="D49" s="80"/>
      <c r="E49" s="78"/>
      <c r="F49" s="78">
        <v>1</v>
      </c>
      <c r="G49" s="78"/>
      <c r="H49" s="78"/>
      <c r="I49" s="78"/>
      <c r="J49" s="78"/>
    </row>
    <row r="50" spans="1:10" ht="30" customHeight="1" x14ac:dyDescent="0.25">
      <c r="A50" s="9"/>
      <c r="B50" s="10">
        <v>48806</v>
      </c>
      <c r="C50" s="9" t="s">
        <v>27</v>
      </c>
      <c r="D50" s="11" t="s">
        <v>104</v>
      </c>
      <c r="E50" s="9"/>
      <c r="F50" s="9"/>
      <c r="G50" s="9"/>
      <c r="H50" s="9"/>
      <c r="I50" s="9">
        <v>1</v>
      </c>
      <c r="J50" s="9"/>
    </row>
    <row r="51" spans="1:10" x14ac:dyDescent="0.25">
      <c r="A51" s="84"/>
      <c r="B51" s="85">
        <v>48807</v>
      </c>
      <c r="C51" s="84" t="s">
        <v>28</v>
      </c>
      <c r="D51" s="86" t="s">
        <v>32</v>
      </c>
      <c r="E51" s="84"/>
      <c r="F51" s="84"/>
      <c r="G51" s="84"/>
      <c r="H51" s="84"/>
      <c r="I51" s="84"/>
      <c r="J51" s="84">
        <v>1</v>
      </c>
    </row>
    <row r="52" spans="1:10" x14ac:dyDescent="0.25">
      <c r="A52" s="84"/>
      <c r="B52" s="85">
        <v>48808</v>
      </c>
      <c r="C52" s="84" t="s">
        <v>29</v>
      </c>
      <c r="D52" s="86" t="s">
        <v>32</v>
      </c>
      <c r="E52" s="84"/>
      <c r="F52" s="84"/>
      <c r="G52" s="84"/>
      <c r="H52" s="84"/>
      <c r="I52" s="84"/>
      <c r="J52" s="84">
        <v>1</v>
      </c>
    </row>
    <row r="53" spans="1:10" x14ac:dyDescent="0.25">
      <c r="A53" s="84"/>
      <c r="B53" s="85">
        <v>48809</v>
      </c>
      <c r="C53" s="84" t="s">
        <v>23</v>
      </c>
      <c r="D53" s="86" t="s">
        <v>32</v>
      </c>
      <c r="E53" s="84"/>
      <c r="F53" s="84"/>
      <c r="G53" s="84"/>
      <c r="H53" s="84"/>
      <c r="I53" s="84"/>
      <c r="J53" s="84">
        <v>1</v>
      </c>
    </row>
    <row r="54" spans="1:10" x14ac:dyDescent="0.25">
      <c r="A54" s="84"/>
      <c r="B54" s="85">
        <v>48810</v>
      </c>
      <c r="C54" s="84" t="s">
        <v>24</v>
      </c>
      <c r="D54" s="86" t="s">
        <v>32</v>
      </c>
      <c r="E54" s="84"/>
      <c r="F54" s="84"/>
      <c r="G54" s="84"/>
      <c r="H54" s="84"/>
      <c r="I54" s="84"/>
      <c r="J54" s="84">
        <v>1</v>
      </c>
    </row>
    <row r="55" spans="1:10" x14ac:dyDescent="0.25">
      <c r="A55" s="78"/>
      <c r="B55" s="79">
        <v>48811</v>
      </c>
      <c r="C55" s="78" t="s">
        <v>25</v>
      </c>
      <c r="D55" s="80"/>
      <c r="E55" s="78">
        <v>1</v>
      </c>
      <c r="F55" s="78"/>
      <c r="G55" s="78"/>
      <c r="H55" s="78"/>
      <c r="I55" s="78"/>
      <c r="J55" s="78"/>
    </row>
    <row r="56" spans="1:10" x14ac:dyDescent="0.25">
      <c r="A56" s="78"/>
      <c r="B56" s="79">
        <v>48812</v>
      </c>
      <c r="C56" s="78" t="s">
        <v>26</v>
      </c>
      <c r="D56" s="80"/>
      <c r="E56" s="78"/>
      <c r="F56" s="78">
        <v>1</v>
      </c>
      <c r="G56" s="78"/>
      <c r="H56" s="78"/>
      <c r="I56" s="78"/>
      <c r="J56" s="78"/>
    </row>
    <row r="57" spans="1:10" x14ac:dyDescent="0.25">
      <c r="A57" s="20"/>
      <c r="B57" s="3">
        <v>48813</v>
      </c>
      <c r="C57" s="20" t="s">
        <v>27</v>
      </c>
      <c r="D57" s="12"/>
      <c r="E57" s="20"/>
      <c r="F57" s="20"/>
      <c r="G57" s="20"/>
      <c r="H57" s="20"/>
      <c r="I57" s="20"/>
      <c r="J57" s="20"/>
    </row>
    <row r="58" spans="1:10" x14ac:dyDescent="0.25">
      <c r="A58" s="20"/>
      <c r="B58" s="3">
        <v>48814</v>
      </c>
      <c r="C58" s="20" t="s">
        <v>28</v>
      </c>
      <c r="D58" s="12"/>
      <c r="E58" s="20"/>
      <c r="F58" s="20"/>
      <c r="G58" s="20"/>
      <c r="H58" s="20"/>
      <c r="I58" s="20"/>
      <c r="J58" s="20"/>
    </row>
    <row r="59" spans="1:10" x14ac:dyDescent="0.25">
      <c r="A59" s="20"/>
      <c r="B59" s="3">
        <v>48815</v>
      </c>
      <c r="C59" s="20" t="s">
        <v>29</v>
      </c>
      <c r="D59" s="12"/>
      <c r="E59" s="20"/>
      <c r="F59" s="20"/>
      <c r="G59" s="20"/>
      <c r="H59" s="20"/>
      <c r="I59" s="20"/>
      <c r="J59" s="20"/>
    </row>
    <row r="60" spans="1:10" x14ac:dyDescent="0.25">
      <c r="A60" s="20"/>
      <c r="B60" s="3">
        <v>48816</v>
      </c>
      <c r="C60" s="20" t="s">
        <v>23</v>
      </c>
      <c r="D60" s="12"/>
      <c r="E60" s="20"/>
      <c r="F60" s="20"/>
      <c r="G60" s="20"/>
      <c r="H60" s="20"/>
      <c r="I60" s="20"/>
      <c r="J60" s="20"/>
    </row>
    <row r="61" spans="1:10" x14ac:dyDescent="0.25">
      <c r="A61" s="20"/>
      <c r="B61" s="3">
        <v>48817</v>
      </c>
      <c r="C61" s="20" t="s">
        <v>24</v>
      </c>
      <c r="D61" s="12"/>
      <c r="E61" s="20"/>
      <c r="F61" s="20"/>
      <c r="G61" s="20"/>
      <c r="H61" s="20"/>
      <c r="I61" s="20"/>
      <c r="J61" s="20"/>
    </row>
    <row r="62" spans="1:10" x14ac:dyDescent="0.25">
      <c r="A62" s="78"/>
      <c r="B62" s="79">
        <v>48818</v>
      </c>
      <c r="C62" s="78" t="s">
        <v>25</v>
      </c>
      <c r="D62" s="80"/>
      <c r="E62" s="78">
        <v>1</v>
      </c>
      <c r="F62" s="78"/>
      <c r="G62" s="78"/>
      <c r="H62" s="78"/>
      <c r="I62" s="78"/>
      <c r="J62" s="78"/>
    </row>
    <row r="63" spans="1:10" x14ac:dyDescent="0.25">
      <c r="A63" s="78"/>
      <c r="B63" s="79">
        <v>48819</v>
      </c>
      <c r="C63" s="78" t="s">
        <v>26</v>
      </c>
      <c r="D63" s="80"/>
      <c r="E63" s="78"/>
      <c r="F63" s="78">
        <v>1</v>
      </c>
      <c r="G63" s="78"/>
      <c r="H63" s="78"/>
      <c r="I63" s="78"/>
      <c r="J63" s="78"/>
    </row>
    <row r="64" spans="1:10" x14ac:dyDescent="0.25">
      <c r="A64" s="20"/>
      <c r="B64" s="3">
        <v>48820</v>
      </c>
      <c r="C64" s="20" t="s">
        <v>27</v>
      </c>
      <c r="D64" s="12"/>
      <c r="E64" s="20"/>
      <c r="F64" s="20"/>
      <c r="G64" s="20"/>
      <c r="H64" s="20"/>
      <c r="I64" s="20"/>
      <c r="J64" s="20"/>
    </row>
    <row r="65" spans="1:10" x14ac:dyDescent="0.25">
      <c r="A65" s="20"/>
      <c r="B65" s="3">
        <v>48821</v>
      </c>
      <c r="C65" s="20" t="s">
        <v>28</v>
      </c>
      <c r="D65" s="12"/>
      <c r="E65" s="20"/>
      <c r="F65" s="20"/>
      <c r="G65" s="20"/>
      <c r="H65" s="20"/>
      <c r="I65" s="20"/>
      <c r="J65" s="20"/>
    </row>
    <row r="66" spans="1:10" x14ac:dyDescent="0.25">
      <c r="A66" s="20"/>
      <c r="B66" s="3">
        <v>48822</v>
      </c>
      <c r="C66" s="20" t="s">
        <v>29</v>
      </c>
      <c r="D66" s="12"/>
      <c r="E66" s="20"/>
      <c r="F66" s="20"/>
      <c r="G66" s="20"/>
      <c r="H66" s="20"/>
      <c r="I66" s="20"/>
      <c r="J66" s="20"/>
    </row>
    <row r="67" spans="1:10" x14ac:dyDescent="0.25">
      <c r="A67" s="20" t="s">
        <v>34</v>
      </c>
      <c r="B67" s="3">
        <v>48823</v>
      </c>
      <c r="C67" s="20" t="s">
        <v>23</v>
      </c>
      <c r="D67" s="12"/>
      <c r="E67" s="20"/>
      <c r="F67" s="20"/>
      <c r="G67" s="20"/>
      <c r="H67" s="20"/>
      <c r="I67" s="20"/>
      <c r="J67" s="20"/>
    </row>
    <row r="68" spans="1:10" x14ac:dyDescent="0.25">
      <c r="A68" s="20"/>
      <c r="B68" s="3">
        <v>48824</v>
      </c>
      <c r="C68" s="20" t="s">
        <v>24</v>
      </c>
      <c r="D68" s="12"/>
      <c r="E68" s="20"/>
      <c r="F68" s="20"/>
      <c r="G68" s="20"/>
      <c r="H68" s="20"/>
      <c r="I68" s="20"/>
      <c r="J68" s="20"/>
    </row>
    <row r="69" spans="1:10" x14ac:dyDescent="0.25">
      <c r="A69" s="78"/>
      <c r="B69" s="79">
        <v>48825</v>
      </c>
      <c r="C69" s="78" t="s">
        <v>25</v>
      </c>
      <c r="D69" s="80"/>
      <c r="E69" s="78">
        <v>1</v>
      </c>
      <c r="F69" s="78"/>
      <c r="G69" s="78"/>
      <c r="H69" s="78"/>
      <c r="I69" s="78"/>
      <c r="J69" s="78"/>
    </row>
    <row r="70" spans="1:10" x14ac:dyDescent="0.25">
      <c r="A70" s="78"/>
      <c r="B70" s="79">
        <v>48826</v>
      </c>
      <c r="C70" s="78" t="s">
        <v>26</v>
      </c>
      <c r="D70" s="80"/>
      <c r="E70" s="78"/>
      <c r="F70" s="78">
        <v>1</v>
      </c>
      <c r="G70" s="78"/>
      <c r="H70" s="78"/>
      <c r="I70" s="78"/>
      <c r="J70" s="78"/>
    </row>
    <row r="71" spans="1:10" x14ac:dyDescent="0.25">
      <c r="A71" s="20"/>
      <c r="B71" s="3">
        <v>48827</v>
      </c>
      <c r="C71" s="20" t="s">
        <v>27</v>
      </c>
      <c r="D71" s="12"/>
      <c r="E71" s="20"/>
      <c r="F71" s="20"/>
      <c r="G71" s="20"/>
      <c r="H71" s="20"/>
      <c r="I71" s="20"/>
      <c r="J71" s="20"/>
    </row>
    <row r="72" spans="1:10" x14ac:dyDescent="0.25">
      <c r="A72" s="20"/>
      <c r="B72" s="3">
        <v>48828</v>
      </c>
      <c r="C72" s="20" t="s">
        <v>28</v>
      </c>
      <c r="D72" s="12"/>
      <c r="E72" s="20"/>
      <c r="F72" s="20"/>
      <c r="G72" s="20"/>
      <c r="H72" s="20"/>
      <c r="I72" s="20"/>
      <c r="J72" s="20"/>
    </row>
    <row r="73" spans="1:10" x14ac:dyDescent="0.25">
      <c r="A73" s="20"/>
      <c r="B73" s="3">
        <v>48829</v>
      </c>
      <c r="C73" s="20" t="s">
        <v>29</v>
      </c>
      <c r="D73" s="12"/>
      <c r="E73" s="20"/>
      <c r="F73" s="20"/>
      <c r="G73" s="20"/>
      <c r="H73" s="20"/>
      <c r="I73" s="20"/>
      <c r="J73" s="20"/>
    </row>
    <row r="74" spans="1:10" x14ac:dyDescent="0.25">
      <c r="A74" s="20"/>
      <c r="B74" s="3">
        <v>48830</v>
      </c>
      <c r="C74" s="20" t="s">
        <v>23</v>
      </c>
      <c r="D74" s="12"/>
      <c r="E74" s="20"/>
      <c r="F74" s="20"/>
      <c r="G74" s="20"/>
      <c r="H74" s="20"/>
      <c r="I74" s="20"/>
      <c r="J74" s="20"/>
    </row>
    <row r="75" spans="1:10" x14ac:dyDescent="0.25">
      <c r="A75" s="20"/>
      <c r="B75" s="3">
        <v>48831</v>
      </c>
      <c r="C75" s="20" t="s">
        <v>24</v>
      </c>
      <c r="D75" s="12"/>
      <c r="E75" s="20"/>
      <c r="F75" s="20"/>
      <c r="G75" s="20"/>
      <c r="H75" s="20"/>
      <c r="I75" s="20"/>
      <c r="J75" s="20"/>
    </row>
    <row r="76" spans="1:10" x14ac:dyDescent="0.25">
      <c r="A76" s="78"/>
      <c r="B76" s="79">
        <v>48832</v>
      </c>
      <c r="C76" s="78" t="s">
        <v>25</v>
      </c>
      <c r="D76" s="80"/>
      <c r="E76" s="78">
        <v>1</v>
      </c>
      <c r="F76" s="78"/>
      <c r="G76" s="78"/>
      <c r="H76" s="78"/>
      <c r="I76" s="78"/>
      <c r="J76" s="78"/>
    </row>
    <row r="77" spans="1:10" x14ac:dyDescent="0.25">
      <c r="A77" s="78"/>
      <c r="B77" s="79">
        <v>48833</v>
      </c>
      <c r="C77" s="78" t="s">
        <v>26</v>
      </c>
      <c r="D77" s="80"/>
      <c r="E77" s="78"/>
      <c r="F77" s="78">
        <v>1</v>
      </c>
      <c r="G77" s="78"/>
      <c r="H77" s="78"/>
      <c r="I77" s="78"/>
      <c r="J77" s="78"/>
    </row>
    <row r="78" spans="1:10" x14ac:dyDescent="0.25">
      <c r="A78" s="20"/>
      <c r="B78" s="3">
        <v>48834</v>
      </c>
      <c r="C78" s="20" t="s">
        <v>27</v>
      </c>
      <c r="D78" s="12"/>
      <c r="E78" s="20"/>
      <c r="F78" s="20"/>
      <c r="G78" s="20"/>
      <c r="H78" s="20"/>
      <c r="I78" s="20"/>
      <c r="J78" s="20"/>
    </row>
    <row r="79" spans="1:10" x14ac:dyDescent="0.25">
      <c r="A79" s="20"/>
      <c r="B79" s="3">
        <v>48835</v>
      </c>
      <c r="C79" s="20" t="s">
        <v>28</v>
      </c>
      <c r="D79" s="12"/>
      <c r="E79" s="20"/>
      <c r="F79" s="20"/>
      <c r="G79" s="20"/>
      <c r="H79" s="20"/>
      <c r="I79" s="20"/>
      <c r="J79" s="20"/>
    </row>
    <row r="80" spans="1:10" x14ac:dyDescent="0.25">
      <c r="A80" s="20"/>
      <c r="B80" s="3">
        <v>48836</v>
      </c>
      <c r="C80" s="20" t="s">
        <v>29</v>
      </c>
      <c r="D80" s="12"/>
      <c r="E80" s="20"/>
      <c r="F80" s="20"/>
      <c r="G80" s="20"/>
      <c r="H80" s="20"/>
      <c r="I80" s="20"/>
      <c r="J80" s="20"/>
    </row>
    <row r="81" spans="1:10" x14ac:dyDescent="0.25">
      <c r="A81" s="20"/>
      <c r="B81" s="3">
        <v>48837</v>
      </c>
      <c r="C81" s="20" t="s">
        <v>23</v>
      </c>
      <c r="D81" s="12"/>
      <c r="E81" s="20"/>
      <c r="F81" s="20"/>
      <c r="G81" s="20"/>
      <c r="H81" s="20"/>
      <c r="I81" s="20"/>
      <c r="J81" s="20"/>
    </row>
    <row r="82" spans="1:10" x14ac:dyDescent="0.25">
      <c r="A82" s="20"/>
      <c r="B82" s="3">
        <v>48838</v>
      </c>
      <c r="C82" s="20" t="s">
        <v>24</v>
      </c>
      <c r="D82" s="12"/>
      <c r="E82" s="20"/>
      <c r="F82" s="20"/>
      <c r="G82" s="20"/>
      <c r="H82" s="20"/>
      <c r="I82" s="20"/>
      <c r="J82" s="20"/>
    </row>
    <row r="83" spans="1:10" x14ac:dyDescent="0.25">
      <c r="A83" s="78"/>
      <c r="B83" s="79">
        <v>48839</v>
      </c>
      <c r="C83" s="78" t="s">
        <v>25</v>
      </c>
      <c r="D83" s="80"/>
      <c r="E83" s="78">
        <v>1</v>
      </c>
      <c r="F83" s="78"/>
      <c r="G83" s="78"/>
      <c r="H83" s="78"/>
      <c r="I83" s="78"/>
      <c r="J83" s="78"/>
    </row>
    <row r="84" spans="1:10" x14ac:dyDescent="0.25">
      <c r="A84" s="78"/>
      <c r="B84" s="79">
        <v>48840</v>
      </c>
      <c r="C84" s="78" t="s">
        <v>26</v>
      </c>
      <c r="D84" s="80"/>
      <c r="E84" s="78"/>
      <c r="F84" s="78">
        <v>1</v>
      </c>
      <c r="G84" s="78"/>
      <c r="H84" s="78"/>
      <c r="I84" s="78"/>
      <c r="J84" s="78"/>
    </row>
    <row r="85" spans="1:10" x14ac:dyDescent="0.25">
      <c r="A85" s="20"/>
      <c r="B85" s="3">
        <v>48841</v>
      </c>
      <c r="C85" s="20" t="s">
        <v>27</v>
      </c>
      <c r="D85" s="12"/>
      <c r="E85" s="20"/>
      <c r="F85" s="20"/>
      <c r="G85" s="20"/>
      <c r="H85" s="20"/>
      <c r="I85" s="20"/>
      <c r="J85" s="20"/>
    </row>
    <row r="86" spans="1:10" x14ac:dyDescent="0.25">
      <c r="A86" s="20"/>
      <c r="B86" s="3">
        <v>48842</v>
      </c>
      <c r="C86" s="20" t="s">
        <v>28</v>
      </c>
      <c r="D86" s="12"/>
      <c r="E86" s="20"/>
      <c r="F86" s="20"/>
      <c r="G86" s="20"/>
      <c r="H86" s="20"/>
      <c r="I86" s="20"/>
      <c r="J86" s="20"/>
    </row>
    <row r="87" spans="1:10" x14ac:dyDescent="0.25">
      <c r="A87" s="20"/>
      <c r="B87" s="3">
        <v>48843</v>
      </c>
      <c r="C87" s="20" t="s">
        <v>29</v>
      </c>
      <c r="D87" s="12"/>
      <c r="E87" s="20"/>
      <c r="F87" s="20"/>
      <c r="G87" s="20"/>
      <c r="H87" s="20"/>
      <c r="I87" s="20"/>
      <c r="J87" s="20"/>
    </row>
    <row r="88" spans="1:10" x14ac:dyDescent="0.25">
      <c r="A88" s="20"/>
      <c r="B88" s="3">
        <v>48844</v>
      </c>
      <c r="C88" s="20" t="s">
        <v>23</v>
      </c>
      <c r="D88" s="12"/>
      <c r="E88" s="20"/>
      <c r="F88" s="20"/>
      <c r="G88" s="20"/>
      <c r="H88" s="20"/>
      <c r="I88" s="20"/>
      <c r="J88" s="20"/>
    </row>
    <row r="89" spans="1:10" x14ac:dyDescent="0.25">
      <c r="A89" s="20"/>
      <c r="B89" s="3">
        <v>48845</v>
      </c>
      <c r="C89" s="20" t="s">
        <v>24</v>
      </c>
      <c r="D89" s="12"/>
      <c r="E89" s="20"/>
      <c r="F89" s="20"/>
      <c r="G89" s="20"/>
      <c r="H89" s="20"/>
      <c r="I89" s="20"/>
      <c r="J89" s="20"/>
    </row>
    <row r="90" spans="1:10" x14ac:dyDescent="0.25">
      <c r="A90" s="78"/>
      <c r="B90" s="79">
        <v>48846</v>
      </c>
      <c r="C90" s="78" t="s">
        <v>25</v>
      </c>
      <c r="D90" s="80"/>
      <c r="E90" s="78">
        <v>1</v>
      </c>
      <c r="F90" s="78"/>
      <c r="G90" s="78"/>
      <c r="H90" s="78"/>
      <c r="I90" s="78"/>
      <c r="J90" s="78"/>
    </row>
    <row r="91" spans="1:10" x14ac:dyDescent="0.25">
      <c r="A91" s="78"/>
      <c r="B91" s="79">
        <v>48847</v>
      </c>
      <c r="C91" s="78" t="s">
        <v>26</v>
      </c>
      <c r="D91" s="80"/>
      <c r="E91" s="78"/>
      <c r="F91" s="78">
        <v>1</v>
      </c>
      <c r="G91" s="78"/>
      <c r="H91" s="78"/>
      <c r="I91" s="78"/>
      <c r="J91" s="78"/>
    </row>
    <row r="92" spans="1:10" x14ac:dyDescent="0.25">
      <c r="A92" s="20"/>
      <c r="B92" s="3">
        <v>48848</v>
      </c>
      <c r="C92" s="20" t="s">
        <v>27</v>
      </c>
      <c r="D92" s="12"/>
      <c r="E92" s="20"/>
      <c r="F92" s="20"/>
      <c r="G92" s="20"/>
      <c r="H92" s="20"/>
      <c r="I92" s="20"/>
      <c r="J92" s="20"/>
    </row>
    <row r="93" spans="1:10" x14ac:dyDescent="0.25">
      <c r="A93" s="20"/>
      <c r="B93" s="3">
        <v>48849</v>
      </c>
      <c r="C93" s="20" t="s">
        <v>28</v>
      </c>
      <c r="D93" s="12"/>
      <c r="E93" s="20"/>
      <c r="F93" s="20"/>
      <c r="G93" s="20"/>
      <c r="H93" s="20"/>
      <c r="I93" s="20"/>
      <c r="J93" s="20"/>
    </row>
    <row r="94" spans="1:10" x14ac:dyDescent="0.25">
      <c r="A94" s="20"/>
      <c r="B94" s="3">
        <v>48850</v>
      </c>
      <c r="C94" s="20" t="s">
        <v>29</v>
      </c>
      <c r="D94" s="12"/>
      <c r="E94" s="20"/>
      <c r="F94" s="20"/>
      <c r="G94" s="20"/>
      <c r="H94" s="20"/>
      <c r="I94" s="20"/>
      <c r="J94" s="20"/>
    </row>
    <row r="95" spans="1:10" x14ac:dyDescent="0.25">
      <c r="A95" s="20"/>
      <c r="B95" s="3">
        <v>48851</v>
      </c>
      <c r="C95" s="20" t="s">
        <v>23</v>
      </c>
      <c r="D95" s="12"/>
      <c r="E95" s="20"/>
      <c r="F95" s="20"/>
      <c r="G95" s="20"/>
      <c r="H95" s="20"/>
      <c r="I95" s="20"/>
      <c r="J95" s="20"/>
    </row>
    <row r="96" spans="1:10" x14ac:dyDescent="0.25">
      <c r="A96" s="20"/>
      <c r="B96" s="3">
        <v>48852</v>
      </c>
      <c r="C96" s="20" t="s">
        <v>24</v>
      </c>
      <c r="D96" s="12"/>
      <c r="E96" s="20"/>
      <c r="F96" s="20"/>
      <c r="G96" s="20"/>
      <c r="H96" s="20"/>
      <c r="I96" s="20"/>
      <c r="J96" s="20"/>
    </row>
    <row r="97" spans="1:10" x14ac:dyDescent="0.25">
      <c r="A97" s="78" t="s">
        <v>35</v>
      </c>
      <c r="B97" s="79">
        <v>48853</v>
      </c>
      <c r="C97" s="78" t="s">
        <v>25</v>
      </c>
      <c r="D97" s="80"/>
      <c r="E97" s="78">
        <v>1</v>
      </c>
      <c r="F97" s="78"/>
      <c r="G97" s="78"/>
      <c r="H97" s="78"/>
      <c r="I97" s="78"/>
      <c r="J97" s="78"/>
    </row>
    <row r="98" spans="1:10" x14ac:dyDescent="0.25">
      <c r="A98" s="78"/>
      <c r="B98" s="79">
        <v>48854</v>
      </c>
      <c r="C98" s="78" t="s">
        <v>26</v>
      </c>
      <c r="D98" s="80"/>
      <c r="E98" s="78"/>
      <c r="F98" s="78">
        <v>1</v>
      </c>
      <c r="G98" s="78"/>
      <c r="H98" s="78"/>
      <c r="I98" s="78"/>
      <c r="J98" s="78"/>
    </row>
    <row r="99" spans="1:10" x14ac:dyDescent="0.25">
      <c r="A99" s="20"/>
      <c r="B99" s="3">
        <v>48855</v>
      </c>
      <c r="C99" s="20" t="s">
        <v>27</v>
      </c>
      <c r="D99" s="12"/>
      <c r="E99" s="20"/>
      <c r="F99" s="20"/>
      <c r="G99" s="20"/>
      <c r="H99" s="20"/>
      <c r="I99" s="20"/>
      <c r="J99" s="20"/>
    </row>
    <row r="100" spans="1:10" x14ac:dyDescent="0.25">
      <c r="A100" s="20"/>
      <c r="B100" s="3">
        <v>48856</v>
      </c>
      <c r="C100" s="20" t="s">
        <v>28</v>
      </c>
      <c r="D100" s="12"/>
      <c r="E100" s="20"/>
      <c r="F100" s="20"/>
      <c r="G100" s="20"/>
      <c r="H100" s="20"/>
      <c r="I100" s="20"/>
      <c r="J100" s="20"/>
    </row>
    <row r="101" spans="1:10" x14ac:dyDescent="0.25">
      <c r="A101" s="20"/>
      <c r="B101" s="3">
        <v>48857</v>
      </c>
      <c r="C101" s="20" t="s">
        <v>29</v>
      </c>
      <c r="D101" s="12"/>
      <c r="E101" s="20"/>
      <c r="F101" s="20"/>
      <c r="G101" s="20"/>
      <c r="H101" s="20"/>
      <c r="I101" s="20"/>
      <c r="J101" s="20"/>
    </row>
    <row r="102" spans="1:10" x14ac:dyDescent="0.25">
      <c r="A102" s="20"/>
      <c r="B102" s="3">
        <v>48858</v>
      </c>
      <c r="C102" s="20" t="s">
        <v>23</v>
      </c>
      <c r="D102" s="12"/>
      <c r="E102" s="20"/>
      <c r="F102" s="20"/>
      <c r="G102" s="20"/>
      <c r="H102" s="20"/>
      <c r="I102" s="20"/>
      <c r="J102" s="20"/>
    </row>
    <row r="103" spans="1:10" x14ac:dyDescent="0.25">
      <c r="A103" s="20"/>
      <c r="B103" s="3">
        <v>48859</v>
      </c>
      <c r="C103" s="20" t="s">
        <v>24</v>
      </c>
      <c r="D103" s="12"/>
      <c r="E103" s="20"/>
      <c r="F103" s="20"/>
      <c r="G103" s="20"/>
      <c r="H103" s="20"/>
      <c r="I103" s="20"/>
      <c r="J103" s="20"/>
    </row>
    <row r="104" spans="1:10" x14ac:dyDescent="0.25">
      <c r="A104" s="78"/>
      <c r="B104" s="79">
        <v>48860</v>
      </c>
      <c r="C104" s="78" t="s">
        <v>25</v>
      </c>
      <c r="D104" s="80"/>
      <c r="E104" s="78">
        <v>1</v>
      </c>
      <c r="F104" s="78"/>
      <c r="G104" s="78"/>
      <c r="H104" s="78"/>
      <c r="I104" s="78"/>
      <c r="J104" s="78"/>
    </row>
    <row r="105" spans="1:10" x14ac:dyDescent="0.25">
      <c r="A105" s="78"/>
      <c r="B105" s="79">
        <v>48861</v>
      </c>
      <c r="C105" s="78" t="s">
        <v>26</v>
      </c>
      <c r="D105" s="80"/>
      <c r="E105" s="78"/>
      <c r="F105" s="78">
        <v>1</v>
      </c>
      <c r="G105" s="78"/>
      <c r="H105" s="78"/>
      <c r="I105" s="78"/>
      <c r="J105" s="78"/>
    </row>
    <row r="106" spans="1:10" x14ac:dyDescent="0.25">
      <c r="A106" s="20"/>
      <c r="B106" s="3">
        <v>48862</v>
      </c>
      <c r="C106" s="20" t="s">
        <v>27</v>
      </c>
      <c r="D106" s="12"/>
      <c r="E106" s="20"/>
      <c r="F106" s="20"/>
      <c r="G106" s="20"/>
      <c r="H106" s="20"/>
      <c r="I106" s="20"/>
      <c r="J106" s="20"/>
    </row>
    <row r="107" spans="1:10" x14ac:dyDescent="0.25">
      <c r="A107" s="20"/>
      <c r="B107" s="3">
        <v>48863</v>
      </c>
      <c r="C107" s="20" t="s">
        <v>28</v>
      </c>
      <c r="D107" s="12"/>
      <c r="E107" s="20"/>
      <c r="F107" s="20"/>
      <c r="G107" s="20"/>
      <c r="H107" s="20"/>
      <c r="I107" s="20"/>
      <c r="J107" s="20"/>
    </row>
    <row r="108" spans="1:10" x14ac:dyDescent="0.25">
      <c r="A108" s="20"/>
      <c r="B108" s="3">
        <v>48864</v>
      </c>
      <c r="C108" s="20" t="s">
        <v>29</v>
      </c>
      <c r="D108" s="12"/>
      <c r="E108" s="20"/>
      <c r="F108" s="20"/>
      <c r="G108" s="20"/>
      <c r="H108" s="20"/>
      <c r="I108" s="20"/>
      <c r="J108" s="20"/>
    </row>
    <row r="109" spans="1:10" x14ac:dyDescent="0.25">
      <c r="A109" s="20"/>
      <c r="B109" s="3">
        <v>48865</v>
      </c>
      <c r="C109" s="20" t="s">
        <v>23</v>
      </c>
      <c r="D109" s="12"/>
      <c r="E109" s="20"/>
      <c r="F109" s="20"/>
      <c r="G109" s="20"/>
      <c r="H109" s="20"/>
      <c r="I109" s="20"/>
      <c r="J109" s="20"/>
    </row>
    <row r="110" spans="1:10" x14ac:dyDescent="0.25">
      <c r="A110" s="20"/>
      <c r="B110" s="3">
        <v>48866</v>
      </c>
      <c r="C110" s="20" t="s">
        <v>24</v>
      </c>
      <c r="D110" s="12"/>
      <c r="E110" s="20"/>
      <c r="F110" s="20"/>
      <c r="G110" s="20"/>
      <c r="H110" s="20"/>
      <c r="I110" s="20"/>
      <c r="J110" s="20"/>
    </row>
    <row r="111" spans="1:10" x14ac:dyDescent="0.25">
      <c r="A111" s="78"/>
      <c r="B111" s="79">
        <v>48867</v>
      </c>
      <c r="C111" s="78" t="s">
        <v>25</v>
      </c>
      <c r="D111" s="80"/>
      <c r="E111" s="78">
        <v>1</v>
      </c>
      <c r="F111" s="78"/>
      <c r="G111" s="78"/>
      <c r="H111" s="78"/>
      <c r="I111" s="78"/>
      <c r="J111" s="78"/>
    </row>
    <row r="112" spans="1:10" x14ac:dyDescent="0.25">
      <c r="A112" s="78"/>
      <c r="B112" s="79">
        <v>48868</v>
      </c>
      <c r="C112" s="78" t="s">
        <v>26</v>
      </c>
      <c r="D112" s="80"/>
      <c r="E112" s="78"/>
      <c r="F112" s="78">
        <v>1</v>
      </c>
      <c r="G112" s="78"/>
      <c r="H112" s="78"/>
      <c r="I112" s="78"/>
      <c r="J112" s="78"/>
    </row>
    <row r="113" spans="1:14" x14ac:dyDescent="0.25">
      <c r="A113" s="20"/>
      <c r="B113" s="3">
        <v>48869</v>
      </c>
      <c r="C113" s="20" t="s">
        <v>27</v>
      </c>
      <c r="D113" s="12"/>
      <c r="E113" s="20"/>
      <c r="F113" s="20"/>
      <c r="G113" s="20"/>
      <c r="H113" s="20"/>
      <c r="I113" s="20"/>
      <c r="J113" s="20"/>
    </row>
    <row r="114" spans="1:14" x14ac:dyDescent="0.25">
      <c r="A114" s="20"/>
      <c r="B114" s="3">
        <v>48870</v>
      </c>
      <c r="C114" s="20" t="s">
        <v>28</v>
      </c>
      <c r="D114" s="12"/>
      <c r="E114" s="20"/>
      <c r="F114" s="20"/>
      <c r="G114" s="20"/>
      <c r="H114" s="20"/>
      <c r="I114" s="20"/>
      <c r="J114" s="20"/>
    </row>
    <row r="115" spans="1:14" x14ac:dyDescent="0.25">
      <c r="A115" s="20"/>
      <c r="B115" s="3">
        <v>48871</v>
      </c>
      <c r="C115" s="20" t="s">
        <v>29</v>
      </c>
      <c r="D115" s="12"/>
      <c r="E115" s="20"/>
      <c r="F115" s="20"/>
      <c r="G115" s="20"/>
      <c r="H115" s="20"/>
      <c r="I115" s="20"/>
      <c r="J115" s="20"/>
    </row>
    <row r="116" spans="1:14" x14ac:dyDescent="0.25">
      <c r="A116" s="20"/>
      <c r="B116" s="3">
        <v>48872</v>
      </c>
      <c r="C116" s="20" t="s">
        <v>23</v>
      </c>
      <c r="D116" s="12"/>
      <c r="E116" s="20"/>
      <c r="F116" s="20"/>
      <c r="G116" s="20"/>
      <c r="H116" s="20"/>
      <c r="I116" s="20"/>
      <c r="J116" s="20"/>
    </row>
    <row r="117" spans="1:14" x14ac:dyDescent="0.25">
      <c r="A117" s="20"/>
      <c r="B117" s="3">
        <v>48873</v>
      </c>
      <c r="C117" s="20" t="s">
        <v>24</v>
      </c>
      <c r="D117" s="12"/>
      <c r="E117" s="20"/>
      <c r="F117" s="20"/>
      <c r="G117" s="20"/>
      <c r="H117" s="20"/>
      <c r="I117" s="20"/>
      <c r="J117" s="20"/>
    </row>
    <row r="118" spans="1:14" x14ac:dyDescent="0.25">
      <c r="A118" s="78"/>
      <c r="B118" s="79">
        <v>48874</v>
      </c>
      <c r="C118" s="78" t="s">
        <v>25</v>
      </c>
      <c r="D118" s="80"/>
      <c r="E118" s="78">
        <v>1</v>
      </c>
      <c r="F118" s="78"/>
      <c r="G118" s="78"/>
      <c r="H118" s="78"/>
      <c r="I118" s="78"/>
      <c r="J118" s="78"/>
    </row>
    <row r="119" spans="1:14" x14ac:dyDescent="0.25">
      <c r="A119" s="78"/>
      <c r="B119" s="79">
        <v>48875</v>
      </c>
      <c r="C119" s="78" t="s">
        <v>26</v>
      </c>
      <c r="D119" s="80"/>
      <c r="E119" s="78"/>
      <c r="F119" s="78">
        <v>1</v>
      </c>
      <c r="G119" s="78"/>
      <c r="H119" s="78"/>
      <c r="I119" s="78"/>
      <c r="J119" s="78"/>
    </row>
    <row r="120" spans="1:14" x14ac:dyDescent="0.25">
      <c r="A120" s="20"/>
      <c r="B120" s="3">
        <v>48876</v>
      </c>
      <c r="C120" s="20" t="s">
        <v>27</v>
      </c>
      <c r="D120" s="12"/>
      <c r="E120" s="20"/>
      <c r="F120" s="20"/>
      <c r="G120" s="20"/>
      <c r="H120" s="20"/>
      <c r="I120" s="20"/>
      <c r="J120" s="20"/>
    </row>
    <row r="121" spans="1:14" x14ac:dyDescent="0.25">
      <c r="A121" s="20"/>
      <c r="B121" s="3">
        <v>48877</v>
      </c>
      <c r="C121" s="20" t="s">
        <v>28</v>
      </c>
      <c r="D121" s="12"/>
      <c r="E121" s="20"/>
      <c r="F121" s="20"/>
      <c r="G121" s="20"/>
      <c r="H121" s="20"/>
      <c r="I121" s="20"/>
      <c r="J121" s="20"/>
    </row>
    <row r="122" spans="1:14" x14ac:dyDescent="0.25">
      <c r="A122" s="20"/>
      <c r="B122" s="3">
        <v>48878</v>
      </c>
      <c r="C122" s="20" t="s">
        <v>29</v>
      </c>
      <c r="D122" s="12"/>
      <c r="E122" s="20"/>
      <c r="F122" s="20"/>
      <c r="G122" s="20"/>
      <c r="H122" s="20"/>
      <c r="I122" s="20"/>
      <c r="J122" s="20"/>
    </row>
    <row r="123" spans="1:14" x14ac:dyDescent="0.25">
      <c r="A123" s="20"/>
      <c r="B123" s="3">
        <v>48879</v>
      </c>
      <c r="C123" s="20" t="s">
        <v>23</v>
      </c>
      <c r="D123" s="12"/>
      <c r="E123" s="20"/>
      <c r="F123" s="20"/>
      <c r="G123" s="20"/>
      <c r="H123" s="20"/>
      <c r="I123" s="20"/>
      <c r="J123" s="20"/>
    </row>
    <row r="124" spans="1:14" x14ac:dyDescent="0.25">
      <c r="A124" s="20"/>
      <c r="B124" s="3">
        <v>48880</v>
      </c>
      <c r="C124" s="20" t="s">
        <v>24</v>
      </c>
      <c r="D124" s="12"/>
      <c r="E124" s="20"/>
      <c r="F124" s="20"/>
      <c r="G124" s="20"/>
      <c r="H124" s="20"/>
      <c r="I124" s="20"/>
      <c r="J124" s="20"/>
    </row>
    <row r="125" spans="1:14" x14ac:dyDescent="0.25">
      <c r="A125" s="78"/>
      <c r="B125" s="79">
        <v>48881</v>
      </c>
      <c r="C125" s="78" t="s">
        <v>25</v>
      </c>
      <c r="D125" s="80"/>
      <c r="E125" s="78">
        <v>1</v>
      </c>
      <c r="F125" s="78"/>
      <c r="G125" s="78"/>
      <c r="H125" s="78"/>
      <c r="I125" s="78"/>
      <c r="J125" s="78"/>
    </row>
    <row r="126" spans="1:14" x14ac:dyDescent="0.25">
      <c r="A126" s="78"/>
      <c r="B126" s="79">
        <v>48882</v>
      </c>
      <c r="C126" s="78" t="s">
        <v>26</v>
      </c>
      <c r="D126" s="80"/>
      <c r="E126" s="78"/>
      <c r="F126" s="78">
        <v>1</v>
      </c>
      <c r="G126" s="78"/>
      <c r="H126" s="78"/>
      <c r="I126" s="78"/>
      <c r="J126" s="78"/>
    </row>
    <row r="127" spans="1:14" x14ac:dyDescent="0.25">
      <c r="A127" s="20"/>
      <c r="B127" s="3">
        <v>48883</v>
      </c>
      <c r="C127" s="20" t="s">
        <v>27</v>
      </c>
      <c r="D127" s="12"/>
      <c r="E127" s="20"/>
      <c r="F127" s="20"/>
      <c r="G127" s="20"/>
      <c r="H127" s="20"/>
      <c r="I127" s="20"/>
      <c r="J127" s="20"/>
      <c r="K127" s="105" t="s">
        <v>141</v>
      </c>
      <c r="L127" s="106"/>
      <c r="M127" s="106"/>
      <c r="N127" s="106"/>
    </row>
    <row r="128" spans="1:14" x14ac:dyDescent="0.25">
      <c r="A128" s="9" t="s">
        <v>36</v>
      </c>
      <c r="B128" s="10">
        <v>48884</v>
      </c>
      <c r="C128" s="9" t="s">
        <v>28</v>
      </c>
      <c r="D128" s="11" t="s">
        <v>37</v>
      </c>
      <c r="E128" s="9"/>
      <c r="F128" s="9"/>
      <c r="G128" s="9"/>
      <c r="H128" s="9"/>
      <c r="I128" s="9">
        <v>1</v>
      </c>
      <c r="J128" s="9"/>
      <c r="K128" s="105"/>
      <c r="L128" s="106"/>
      <c r="M128" s="106"/>
      <c r="N128" s="106"/>
    </row>
    <row r="129" spans="1:14" x14ac:dyDescent="0.25">
      <c r="A129" s="84"/>
      <c r="B129" s="85">
        <v>48885</v>
      </c>
      <c r="C129" s="84" t="s">
        <v>29</v>
      </c>
      <c r="D129" s="91" t="s">
        <v>140</v>
      </c>
      <c r="E129" s="84"/>
      <c r="F129" s="84"/>
      <c r="G129" s="84"/>
      <c r="H129" s="84"/>
      <c r="I129" s="84"/>
      <c r="J129" s="84">
        <v>1</v>
      </c>
      <c r="K129" s="105"/>
      <c r="L129" s="106"/>
      <c r="M129" s="106"/>
      <c r="N129" s="106"/>
    </row>
    <row r="130" spans="1:14" x14ac:dyDescent="0.25">
      <c r="A130" s="20"/>
      <c r="B130" s="3">
        <v>48886</v>
      </c>
      <c r="C130" s="20" t="s">
        <v>23</v>
      </c>
      <c r="D130" s="12"/>
      <c r="E130" s="20"/>
      <c r="F130" s="20"/>
      <c r="G130" s="20"/>
      <c r="H130" s="20"/>
      <c r="I130" s="20"/>
      <c r="J130" s="20"/>
    </row>
    <row r="131" spans="1:14" x14ac:dyDescent="0.25">
      <c r="A131" s="20"/>
      <c r="B131" s="3">
        <v>48887</v>
      </c>
      <c r="C131" s="20" t="s">
        <v>24</v>
      </c>
      <c r="D131" s="12"/>
      <c r="E131" s="20"/>
      <c r="F131" s="20"/>
      <c r="G131" s="20"/>
      <c r="H131" s="20"/>
      <c r="I131" s="20"/>
      <c r="J131" s="20"/>
    </row>
    <row r="132" spans="1:14" x14ac:dyDescent="0.25">
      <c r="A132" s="78"/>
      <c r="B132" s="79">
        <v>48888</v>
      </c>
      <c r="C132" s="78" t="s">
        <v>25</v>
      </c>
      <c r="D132" s="80"/>
      <c r="E132" s="78">
        <v>1</v>
      </c>
      <c r="F132" s="78"/>
      <c r="G132" s="78"/>
      <c r="H132" s="78"/>
      <c r="I132" s="78"/>
      <c r="J132" s="78"/>
    </row>
    <row r="133" spans="1:14" x14ac:dyDescent="0.25">
      <c r="A133" s="78"/>
      <c r="B133" s="79">
        <v>48889</v>
      </c>
      <c r="C133" s="78" t="s">
        <v>26</v>
      </c>
      <c r="D133" s="80"/>
      <c r="E133" s="78"/>
      <c r="F133" s="78">
        <v>1</v>
      </c>
      <c r="G133" s="78"/>
      <c r="H133" s="78"/>
      <c r="I133" s="78"/>
      <c r="J133" s="78"/>
    </row>
    <row r="134" spans="1:14" x14ac:dyDescent="0.25">
      <c r="A134" s="20"/>
      <c r="B134" s="3">
        <v>48890</v>
      </c>
      <c r="C134" s="20" t="s">
        <v>27</v>
      </c>
      <c r="D134" s="12"/>
      <c r="E134" s="20"/>
      <c r="F134" s="20"/>
      <c r="G134" s="20"/>
      <c r="H134" s="20"/>
      <c r="I134" s="20"/>
      <c r="J134" s="20"/>
    </row>
    <row r="135" spans="1:14" x14ac:dyDescent="0.25">
      <c r="A135" s="20"/>
      <c r="B135" s="3">
        <v>48891</v>
      </c>
      <c r="C135" s="20" t="s">
        <v>28</v>
      </c>
      <c r="D135" s="12"/>
      <c r="E135" s="20"/>
      <c r="F135" s="20"/>
      <c r="G135" s="20"/>
      <c r="H135" s="20"/>
      <c r="I135" s="20"/>
      <c r="J135" s="20"/>
    </row>
    <row r="136" spans="1:14" x14ac:dyDescent="0.25">
      <c r="A136" s="20"/>
      <c r="B136" s="3">
        <v>48892</v>
      </c>
      <c r="C136" s="20" t="s">
        <v>29</v>
      </c>
      <c r="D136" s="12"/>
      <c r="E136" s="20"/>
      <c r="F136" s="20"/>
      <c r="G136" s="20"/>
      <c r="H136" s="20"/>
      <c r="I136" s="20"/>
      <c r="J136" s="20"/>
    </row>
    <row r="137" spans="1:14" x14ac:dyDescent="0.25">
      <c r="A137" s="20"/>
      <c r="B137" s="3">
        <v>48893</v>
      </c>
      <c r="C137" s="20" t="s">
        <v>23</v>
      </c>
      <c r="D137" s="12"/>
      <c r="E137" s="20"/>
      <c r="F137" s="20"/>
      <c r="G137" s="20"/>
      <c r="H137" s="20"/>
      <c r="I137" s="20"/>
      <c r="J137" s="20"/>
    </row>
    <row r="138" spans="1:14" x14ac:dyDescent="0.25">
      <c r="A138" s="9"/>
      <c r="B138" s="10">
        <v>48894</v>
      </c>
      <c r="C138" s="9" t="s">
        <v>24</v>
      </c>
      <c r="D138" s="11" t="s">
        <v>38</v>
      </c>
      <c r="E138" s="9"/>
      <c r="F138" s="9"/>
      <c r="G138" s="9"/>
      <c r="H138" s="9"/>
      <c r="I138" s="9">
        <v>1</v>
      </c>
      <c r="J138" s="9"/>
    </row>
    <row r="139" spans="1:14" x14ac:dyDescent="0.25">
      <c r="A139" s="78"/>
      <c r="B139" s="79">
        <v>48895</v>
      </c>
      <c r="C139" s="78" t="s">
        <v>25</v>
      </c>
      <c r="D139" s="80"/>
      <c r="E139" s="78">
        <v>1</v>
      </c>
      <c r="F139" s="78"/>
      <c r="G139" s="78"/>
      <c r="H139" s="78"/>
      <c r="I139" s="78"/>
      <c r="J139" s="78"/>
    </row>
    <row r="140" spans="1:14" x14ac:dyDescent="0.25">
      <c r="A140" s="78"/>
      <c r="B140" s="79">
        <v>48896</v>
      </c>
      <c r="C140" s="78" t="s">
        <v>26</v>
      </c>
      <c r="D140" s="80"/>
      <c r="E140" s="78"/>
      <c r="F140" s="78">
        <v>1</v>
      </c>
      <c r="G140" s="78"/>
      <c r="H140" s="78"/>
      <c r="I140" s="78"/>
      <c r="J140" s="78"/>
    </row>
    <row r="141" spans="1:14" x14ac:dyDescent="0.25">
      <c r="A141" s="20"/>
      <c r="B141" s="3">
        <v>48897</v>
      </c>
      <c r="C141" s="20" t="s">
        <v>27</v>
      </c>
      <c r="D141" s="12"/>
      <c r="E141" s="20"/>
      <c r="F141" s="20"/>
      <c r="G141" s="20"/>
      <c r="H141" s="20"/>
      <c r="I141" s="20"/>
      <c r="J141" s="20"/>
    </row>
    <row r="142" spans="1:14" x14ac:dyDescent="0.25">
      <c r="A142" s="20"/>
      <c r="B142" s="3">
        <v>48898</v>
      </c>
      <c r="C142" s="20" t="s">
        <v>28</v>
      </c>
      <c r="D142" s="12"/>
      <c r="E142" s="20"/>
      <c r="F142" s="20"/>
      <c r="G142" s="20"/>
      <c r="H142" s="20"/>
      <c r="I142" s="20"/>
      <c r="J142" s="20"/>
    </row>
    <row r="143" spans="1:14" x14ac:dyDescent="0.25">
      <c r="A143" s="20"/>
      <c r="B143" s="3">
        <v>48899</v>
      </c>
      <c r="C143" s="20" t="s">
        <v>29</v>
      </c>
      <c r="D143" s="12"/>
      <c r="E143" s="20"/>
      <c r="F143" s="20"/>
      <c r="G143" s="20"/>
      <c r="H143" s="20"/>
      <c r="I143" s="20"/>
      <c r="J143" s="20"/>
    </row>
    <row r="144" spans="1:14" x14ac:dyDescent="0.25">
      <c r="A144" s="20"/>
      <c r="B144" s="3">
        <v>48900</v>
      </c>
      <c r="C144" s="20" t="s">
        <v>23</v>
      </c>
      <c r="D144" s="12"/>
      <c r="E144" s="20"/>
      <c r="F144" s="20"/>
      <c r="G144" s="20"/>
      <c r="H144" s="20"/>
      <c r="I144" s="20"/>
      <c r="J144" s="20"/>
    </row>
    <row r="145" spans="1:10" x14ac:dyDescent="0.25">
      <c r="A145" s="20"/>
      <c r="B145" s="3">
        <v>48901</v>
      </c>
      <c r="C145" s="20" t="s">
        <v>24</v>
      </c>
      <c r="D145" s="12"/>
      <c r="E145" s="20"/>
      <c r="F145" s="20"/>
      <c r="G145" s="20"/>
      <c r="H145" s="20"/>
      <c r="I145" s="20"/>
      <c r="J145" s="20"/>
    </row>
    <row r="146" spans="1:10" x14ac:dyDescent="0.25">
      <c r="A146" s="78"/>
      <c r="B146" s="79">
        <v>48902</v>
      </c>
      <c r="C146" s="78" t="s">
        <v>25</v>
      </c>
      <c r="D146" s="80"/>
      <c r="E146" s="78">
        <v>1</v>
      </c>
      <c r="F146" s="78"/>
      <c r="G146" s="78"/>
      <c r="H146" s="78"/>
      <c r="I146" s="78"/>
      <c r="J146" s="78"/>
    </row>
    <row r="147" spans="1:10" x14ac:dyDescent="0.25">
      <c r="A147" s="78"/>
      <c r="B147" s="79">
        <v>48903</v>
      </c>
      <c r="C147" s="78" t="s">
        <v>26</v>
      </c>
      <c r="D147" s="80"/>
      <c r="E147" s="78"/>
      <c r="F147" s="78">
        <v>1</v>
      </c>
      <c r="G147" s="78"/>
      <c r="H147" s="78"/>
      <c r="I147" s="78"/>
      <c r="J147" s="78"/>
    </row>
    <row r="148" spans="1:10" x14ac:dyDescent="0.25">
      <c r="A148" s="20"/>
      <c r="B148" s="3">
        <v>48904</v>
      </c>
      <c r="C148" s="20" t="s">
        <v>27</v>
      </c>
      <c r="D148" s="12"/>
      <c r="E148" s="20"/>
      <c r="F148" s="20"/>
      <c r="G148" s="20"/>
      <c r="H148" s="20"/>
      <c r="I148" s="20"/>
      <c r="J148" s="20"/>
    </row>
    <row r="149" spans="1:10" x14ac:dyDescent="0.25">
      <c r="A149" s="20"/>
      <c r="B149" s="3">
        <v>48905</v>
      </c>
      <c r="C149" s="20" t="s">
        <v>28</v>
      </c>
      <c r="D149" s="12"/>
      <c r="E149" s="20"/>
      <c r="F149" s="20"/>
      <c r="G149" s="20"/>
      <c r="H149" s="20"/>
      <c r="I149" s="20"/>
      <c r="J149" s="20"/>
    </row>
    <row r="150" spans="1:10" x14ac:dyDescent="0.25">
      <c r="A150" s="20"/>
      <c r="B150" s="3">
        <v>48906</v>
      </c>
      <c r="C150" s="20" t="s">
        <v>29</v>
      </c>
      <c r="D150" s="12"/>
      <c r="E150" s="20"/>
      <c r="F150" s="20"/>
      <c r="G150" s="20"/>
      <c r="H150" s="20"/>
      <c r="I150" s="20"/>
      <c r="J150" s="20"/>
    </row>
    <row r="151" spans="1:10" x14ac:dyDescent="0.25">
      <c r="A151" s="20"/>
      <c r="B151" s="3">
        <v>48907</v>
      </c>
      <c r="C151" s="20" t="s">
        <v>23</v>
      </c>
      <c r="D151" s="12"/>
      <c r="E151" s="20"/>
      <c r="F151" s="20"/>
      <c r="G151" s="20"/>
      <c r="H151" s="20"/>
      <c r="I151" s="20"/>
      <c r="J151" s="20"/>
    </row>
    <row r="152" spans="1:10" x14ac:dyDescent="0.25">
      <c r="A152" s="20"/>
      <c r="B152" s="3">
        <v>48908</v>
      </c>
      <c r="C152" s="20" t="s">
        <v>24</v>
      </c>
      <c r="D152" s="12"/>
      <c r="E152" s="20"/>
      <c r="F152" s="20"/>
      <c r="G152" s="20"/>
      <c r="H152" s="20"/>
      <c r="I152" s="20"/>
      <c r="J152" s="20"/>
    </row>
    <row r="153" spans="1:10" x14ac:dyDescent="0.25">
      <c r="A153" s="78"/>
      <c r="B153" s="79">
        <v>48909</v>
      </c>
      <c r="C153" s="78" t="s">
        <v>25</v>
      </c>
      <c r="D153" s="80"/>
      <c r="E153" s="78">
        <v>1</v>
      </c>
      <c r="F153" s="78"/>
      <c r="G153" s="78"/>
      <c r="H153" s="78"/>
      <c r="I153" s="78"/>
      <c r="J153" s="78"/>
    </row>
    <row r="154" spans="1:10" x14ac:dyDescent="0.25">
      <c r="A154" s="78"/>
      <c r="B154" s="79">
        <v>48910</v>
      </c>
      <c r="C154" s="78" t="s">
        <v>26</v>
      </c>
      <c r="D154" s="80"/>
      <c r="E154" s="78"/>
      <c r="F154" s="78">
        <v>1</v>
      </c>
      <c r="G154" s="78"/>
      <c r="H154" s="78"/>
      <c r="I154" s="78"/>
      <c r="J154" s="78"/>
    </row>
    <row r="155" spans="1:10" x14ac:dyDescent="0.25">
      <c r="A155" s="20"/>
      <c r="B155" s="3">
        <v>48911</v>
      </c>
      <c r="C155" s="20" t="s">
        <v>27</v>
      </c>
      <c r="D155" s="12"/>
      <c r="E155" s="20"/>
      <c r="F155" s="20"/>
      <c r="G155" s="20"/>
      <c r="H155" s="20"/>
      <c r="I155" s="20"/>
      <c r="J155" s="20"/>
    </row>
    <row r="156" spans="1:10" x14ac:dyDescent="0.25">
      <c r="A156" s="20"/>
      <c r="B156" s="3">
        <v>48912</v>
      </c>
      <c r="C156" s="20" t="s">
        <v>28</v>
      </c>
      <c r="D156" s="12"/>
      <c r="E156" s="20"/>
      <c r="F156" s="20"/>
      <c r="G156" s="20"/>
      <c r="H156" s="20"/>
      <c r="I156" s="20"/>
      <c r="J156" s="20"/>
    </row>
    <row r="157" spans="1:10" x14ac:dyDescent="0.25">
      <c r="A157" s="20"/>
      <c r="B157" s="3">
        <v>48913</v>
      </c>
      <c r="C157" s="20" t="s">
        <v>29</v>
      </c>
      <c r="D157" s="12"/>
      <c r="E157" s="20"/>
      <c r="F157" s="20"/>
      <c r="G157" s="20"/>
      <c r="H157" s="20"/>
      <c r="I157" s="20"/>
      <c r="J157" s="20"/>
    </row>
    <row r="158" spans="1:10" x14ac:dyDescent="0.25">
      <c r="A158" s="20" t="s">
        <v>39</v>
      </c>
      <c r="B158" s="3">
        <v>48914</v>
      </c>
      <c r="C158" s="20" t="s">
        <v>23</v>
      </c>
      <c r="D158" s="12"/>
      <c r="E158" s="20"/>
      <c r="F158" s="20"/>
      <c r="G158" s="20"/>
      <c r="H158" s="20"/>
      <c r="I158" s="20"/>
      <c r="J158" s="20"/>
    </row>
    <row r="159" spans="1:10" x14ac:dyDescent="0.25">
      <c r="A159" s="20"/>
      <c r="B159" s="3">
        <v>48915</v>
      </c>
      <c r="C159" s="20" t="s">
        <v>24</v>
      </c>
      <c r="D159" s="12"/>
      <c r="E159" s="20"/>
      <c r="F159" s="20"/>
      <c r="G159" s="20"/>
      <c r="H159" s="20"/>
      <c r="I159" s="20"/>
      <c r="J159" s="20"/>
    </row>
    <row r="160" spans="1:10" x14ac:dyDescent="0.25">
      <c r="A160" s="78"/>
      <c r="B160" s="79">
        <v>48916</v>
      </c>
      <c r="C160" s="78" t="s">
        <v>25</v>
      </c>
      <c r="D160" s="80"/>
      <c r="E160" s="78">
        <v>1</v>
      </c>
      <c r="F160" s="78"/>
      <c r="G160" s="78"/>
      <c r="H160" s="78"/>
      <c r="I160" s="78"/>
      <c r="J160" s="78"/>
    </row>
    <row r="161" spans="1:10" x14ac:dyDescent="0.25">
      <c r="A161" s="78"/>
      <c r="B161" s="79">
        <v>48917</v>
      </c>
      <c r="C161" s="78" t="s">
        <v>26</v>
      </c>
      <c r="D161" s="80"/>
      <c r="E161" s="78"/>
      <c r="F161" s="78">
        <v>1</v>
      </c>
      <c r="G161" s="78"/>
      <c r="H161" s="78"/>
      <c r="I161" s="78"/>
      <c r="J161" s="78"/>
    </row>
    <row r="162" spans="1:10" x14ac:dyDescent="0.25">
      <c r="A162" s="20"/>
      <c r="B162" s="3">
        <v>48918</v>
      </c>
      <c r="C162" s="20" t="s">
        <v>27</v>
      </c>
      <c r="D162" s="12"/>
      <c r="E162" s="20"/>
      <c r="F162" s="20"/>
      <c r="G162" s="20"/>
      <c r="H162" s="20"/>
      <c r="I162" s="20"/>
      <c r="J162" s="20"/>
    </row>
    <row r="163" spans="1:10" x14ac:dyDescent="0.25">
      <c r="A163" s="20"/>
      <c r="B163" s="3">
        <v>48919</v>
      </c>
      <c r="C163" s="20" t="s">
        <v>28</v>
      </c>
      <c r="D163" s="12"/>
      <c r="E163" s="20"/>
      <c r="F163" s="20"/>
      <c r="G163" s="20"/>
      <c r="H163" s="20"/>
      <c r="I163" s="20"/>
      <c r="J163" s="20"/>
    </row>
    <row r="164" spans="1:10" x14ac:dyDescent="0.25">
      <c r="A164" s="20"/>
      <c r="B164" s="3">
        <v>48920</v>
      </c>
      <c r="C164" s="20" t="s">
        <v>29</v>
      </c>
      <c r="D164" s="12"/>
      <c r="E164" s="20"/>
      <c r="F164" s="20"/>
      <c r="G164" s="20"/>
      <c r="H164" s="20"/>
      <c r="I164" s="20"/>
      <c r="J164" s="20"/>
    </row>
    <row r="165" spans="1:10" x14ac:dyDescent="0.25">
      <c r="A165" s="20"/>
      <c r="B165" s="3">
        <v>48921</v>
      </c>
      <c r="C165" s="20" t="s">
        <v>23</v>
      </c>
      <c r="D165" s="12"/>
      <c r="E165" s="20"/>
      <c r="F165" s="20"/>
      <c r="G165" s="20"/>
      <c r="H165" s="20"/>
      <c r="I165" s="20"/>
      <c r="J165" s="20"/>
    </row>
    <row r="166" spans="1:10" x14ac:dyDescent="0.25">
      <c r="A166" s="20"/>
      <c r="B166" s="3">
        <v>48922</v>
      </c>
      <c r="C166" s="20" t="s">
        <v>24</v>
      </c>
      <c r="D166" s="12"/>
      <c r="E166" s="20"/>
      <c r="F166" s="20"/>
      <c r="G166" s="20"/>
      <c r="H166" s="20"/>
      <c r="I166" s="20"/>
      <c r="J166" s="20"/>
    </row>
    <row r="167" spans="1:10" x14ac:dyDescent="0.25">
      <c r="A167" s="78"/>
      <c r="B167" s="79">
        <v>48923</v>
      </c>
      <c r="C167" s="78" t="s">
        <v>25</v>
      </c>
      <c r="D167" s="80"/>
      <c r="E167" s="78">
        <v>1</v>
      </c>
      <c r="F167" s="78"/>
      <c r="G167" s="78"/>
      <c r="H167" s="78"/>
      <c r="I167" s="78"/>
      <c r="J167" s="78"/>
    </row>
    <row r="168" spans="1:10" x14ac:dyDescent="0.25">
      <c r="A168" s="78"/>
      <c r="B168" s="79">
        <v>48924</v>
      </c>
      <c r="C168" s="78" t="s">
        <v>26</v>
      </c>
      <c r="D168" s="80"/>
      <c r="E168" s="78"/>
      <c r="F168" s="78">
        <v>1</v>
      </c>
      <c r="G168" s="78"/>
      <c r="H168" s="78"/>
      <c r="I168" s="78"/>
      <c r="J168" s="78"/>
    </row>
    <row r="169" spans="1:10" x14ac:dyDescent="0.25">
      <c r="A169" s="20"/>
      <c r="B169" s="3">
        <v>48925</v>
      </c>
      <c r="C169" s="20" t="s">
        <v>27</v>
      </c>
      <c r="D169" s="12"/>
      <c r="E169" s="20"/>
      <c r="F169" s="20"/>
      <c r="G169" s="20"/>
      <c r="H169" s="20"/>
      <c r="I169" s="20"/>
      <c r="J169" s="20"/>
    </row>
    <row r="170" spans="1:10" x14ac:dyDescent="0.25">
      <c r="A170" s="20"/>
      <c r="B170" s="3">
        <v>48926</v>
      </c>
      <c r="C170" s="20" t="s">
        <v>28</v>
      </c>
      <c r="D170" s="12"/>
      <c r="E170" s="20"/>
      <c r="F170" s="20"/>
      <c r="G170" s="20"/>
      <c r="H170" s="20"/>
      <c r="I170" s="20"/>
      <c r="J170" s="20"/>
    </row>
    <row r="171" spans="1:10" x14ac:dyDescent="0.25">
      <c r="A171" s="20"/>
      <c r="B171" s="3">
        <v>48927</v>
      </c>
      <c r="C171" s="20" t="s">
        <v>29</v>
      </c>
      <c r="D171" s="12"/>
      <c r="E171" s="20"/>
      <c r="F171" s="20"/>
      <c r="G171" s="20"/>
      <c r="H171" s="20"/>
      <c r="I171" s="20"/>
      <c r="J171" s="20"/>
    </row>
    <row r="172" spans="1:10" x14ac:dyDescent="0.25">
      <c r="A172" s="20"/>
      <c r="B172" s="3">
        <v>48928</v>
      </c>
      <c r="C172" s="20" t="s">
        <v>23</v>
      </c>
      <c r="D172" s="12"/>
      <c r="E172" s="20"/>
      <c r="F172" s="20"/>
      <c r="G172" s="20"/>
      <c r="H172" s="20"/>
      <c r="I172" s="20"/>
      <c r="J172" s="20"/>
    </row>
    <row r="173" spans="1:10" x14ac:dyDescent="0.25">
      <c r="A173" s="20"/>
      <c r="B173" s="3">
        <v>48929</v>
      </c>
      <c r="C173" s="20" t="s">
        <v>24</v>
      </c>
      <c r="D173" s="12"/>
      <c r="E173" s="20"/>
      <c r="F173" s="20"/>
      <c r="G173" s="20"/>
      <c r="H173" s="20"/>
      <c r="I173" s="20"/>
      <c r="J173" s="20"/>
    </row>
    <row r="174" spans="1:10" x14ac:dyDescent="0.25">
      <c r="A174" s="78"/>
      <c r="B174" s="79">
        <v>48930</v>
      </c>
      <c r="C174" s="78" t="s">
        <v>25</v>
      </c>
      <c r="D174" s="80"/>
      <c r="E174" s="78">
        <v>1</v>
      </c>
      <c r="F174" s="78"/>
      <c r="G174" s="78"/>
      <c r="H174" s="78"/>
      <c r="I174" s="78"/>
      <c r="J174" s="78"/>
    </row>
    <row r="175" spans="1:10" x14ac:dyDescent="0.25">
      <c r="A175" s="78"/>
      <c r="B175" s="79">
        <v>48931</v>
      </c>
      <c r="C175" s="78" t="s">
        <v>26</v>
      </c>
      <c r="D175" s="80"/>
      <c r="E175" s="78"/>
      <c r="F175" s="78">
        <v>1</v>
      </c>
      <c r="G175" s="78"/>
      <c r="H175" s="78"/>
      <c r="I175" s="78"/>
      <c r="J175" s="78"/>
    </row>
    <row r="176" spans="1:10" x14ac:dyDescent="0.25">
      <c r="A176" s="20"/>
      <c r="B176" s="3">
        <v>48932</v>
      </c>
      <c r="C176" s="20" t="s">
        <v>27</v>
      </c>
      <c r="D176" s="12"/>
      <c r="E176" s="20"/>
      <c r="F176" s="20"/>
      <c r="G176" s="20"/>
      <c r="H176" s="20"/>
      <c r="I176" s="20"/>
      <c r="J176" s="20"/>
    </row>
    <row r="177" spans="1:10" x14ac:dyDescent="0.25">
      <c r="A177" s="20"/>
      <c r="B177" s="3">
        <v>48933</v>
      </c>
      <c r="C177" s="20" t="s">
        <v>28</v>
      </c>
      <c r="D177" s="12"/>
      <c r="E177" s="20"/>
      <c r="F177" s="20"/>
      <c r="G177" s="20"/>
      <c r="H177" s="20"/>
      <c r="I177" s="20"/>
      <c r="J177" s="20"/>
    </row>
    <row r="178" spans="1:10" x14ac:dyDescent="0.25">
      <c r="A178" s="20"/>
      <c r="B178" s="3">
        <v>48934</v>
      </c>
      <c r="C178" s="20" t="s">
        <v>29</v>
      </c>
      <c r="D178" s="12"/>
      <c r="E178" s="20"/>
      <c r="F178" s="20"/>
      <c r="G178" s="20"/>
      <c r="H178" s="20"/>
      <c r="I178" s="20"/>
      <c r="J178" s="20"/>
    </row>
    <row r="179" spans="1:10" x14ac:dyDescent="0.25">
      <c r="A179" s="20"/>
      <c r="B179" s="3">
        <v>48935</v>
      </c>
      <c r="C179" s="20" t="s">
        <v>23</v>
      </c>
      <c r="D179" s="12"/>
      <c r="E179" s="20"/>
      <c r="F179" s="20"/>
      <c r="G179" s="20"/>
      <c r="H179" s="20"/>
      <c r="I179" s="20"/>
      <c r="J179" s="20"/>
    </row>
    <row r="180" spans="1:10" x14ac:dyDescent="0.25">
      <c r="A180" s="20"/>
      <c r="B180" s="3">
        <v>48936</v>
      </c>
      <c r="C180" s="20" t="s">
        <v>24</v>
      </c>
      <c r="D180" s="12"/>
      <c r="E180" s="20"/>
      <c r="F180" s="20"/>
      <c r="G180" s="20"/>
      <c r="H180" s="20"/>
      <c r="I180" s="20"/>
      <c r="J180" s="20"/>
    </row>
    <row r="181" spans="1:10" x14ac:dyDescent="0.25">
      <c r="A181" s="78"/>
      <c r="B181" s="79">
        <v>48937</v>
      </c>
      <c r="C181" s="78" t="s">
        <v>25</v>
      </c>
      <c r="D181" s="80" t="s">
        <v>40</v>
      </c>
      <c r="E181" s="78">
        <v>1</v>
      </c>
      <c r="F181" s="78"/>
      <c r="G181" s="78"/>
      <c r="H181" s="78"/>
      <c r="I181" s="78"/>
      <c r="J181" s="78"/>
    </row>
    <row r="182" spans="1:10" x14ac:dyDescent="0.25">
      <c r="A182" s="9"/>
      <c r="B182" s="10">
        <v>48938</v>
      </c>
      <c r="C182" s="9" t="s">
        <v>26</v>
      </c>
      <c r="D182" s="11" t="s">
        <v>41</v>
      </c>
      <c r="E182" s="9"/>
      <c r="F182" s="9"/>
      <c r="G182" s="9"/>
      <c r="H182" s="9">
        <v>1</v>
      </c>
      <c r="I182" s="9"/>
      <c r="J182" s="9"/>
    </row>
    <row r="183" spans="1:10" x14ac:dyDescent="0.25">
      <c r="A183" s="84"/>
      <c r="B183" s="85">
        <v>48939</v>
      </c>
      <c r="C183" s="84" t="s">
        <v>27</v>
      </c>
      <c r="D183" s="86" t="s">
        <v>42</v>
      </c>
      <c r="E183" s="84"/>
      <c r="F183" s="84"/>
      <c r="G183" s="84"/>
      <c r="H183" s="84"/>
      <c r="I183" s="84"/>
      <c r="J183" s="84">
        <v>1</v>
      </c>
    </row>
    <row r="184" spans="1:10" x14ac:dyDescent="0.25">
      <c r="A184" s="84"/>
      <c r="B184" s="85">
        <v>48940</v>
      </c>
      <c r="C184" s="84" t="s">
        <v>28</v>
      </c>
      <c r="D184" s="86" t="s">
        <v>42</v>
      </c>
      <c r="E184" s="84"/>
      <c r="F184" s="84"/>
      <c r="G184" s="84"/>
      <c r="H184" s="84"/>
      <c r="I184" s="84"/>
      <c r="J184" s="84">
        <v>1</v>
      </c>
    </row>
    <row r="185" spans="1:10" x14ac:dyDescent="0.25">
      <c r="A185" s="84"/>
      <c r="B185" s="85">
        <v>48941</v>
      </c>
      <c r="C185" s="84" t="s">
        <v>29</v>
      </c>
      <c r="D185" s="86" t="s">
        <v>42</v>
      </c>
      <c r="E185" s="84"/>
      <c r="F185" s="84"/>
      <c r="G185" s="84"/>
      <c r="H185" s="84"/>
      <c r="I185" s="84"/>
      <c r="J185" s="84">
        <v>1</v>
      </c>
    </row>
    <row r="186" spans="1:10" x14ac:dyDescent="0.25">
      <c r="A186" s="84"/>
      <c r="B186" s="85">
        <v>48942</v>
      </c>
      <c r="C186" s="84" t="s">
        <v>23</v>
      </c>
      <c r="D186" s="86" t="s">
        <v>42</v>
      </c>
      <c r="E186" s="84"/>
      <c r="F186" s="84"/>
      <c r="G186" s="84"/>
      <c r="H186" s="84"/>
      <c r="I186" s="84"/>
      <c r="J186" s="84">
        <v>1</v>
      </c>
    </row>
    <row r="187" spans="1:10" x14ac:dyDescent="0.25">
      <c r="A187" s="84"/>
      <c r="B187" s="85">
        <v>48943</v>
      </c>
      <c r="C187" s="84" t="s">
        <v>24</v>
      </c>
      <c r="D187" s="86" t="s">
        <v>42</v>
      </c>
      <c r="E187" s="84"/>
      <c r="F187" s="84"/>
      <c r="G187" s="84"/>
      <c r="H187" s="84"/>
      <c r="I187" s="84"/>
      <c r="J187" s="84">
        <v>1</v>
      </c>
    </row>
    <row r="188" spans="1:10" x14ac:dyDescent="0.25">
      <c r="A188" s="78"/>
      <c r="B188" s="79">
        <v>48944</v>
      </c>
      <c r="C188" s="78" t="s">
        <v>25</v>
      </c>
      <c r="D188" s="80" t="s">
        <v>42</v>
      </c>
      <c r="E188" s="78">
        <v>1</v>
      </c>
      <c r="F188" s="78"/>
      <c r="G188" s="78"/>
      <c r="H188" s="78"/>
      <c r="I188" s="78"/>
      <c r="J188" s="78"/>
    </row>
    <row r="189" spans="1:10" ht="30" customHeight="1" x14ac:dyDescent="0.25">
      <c r="A189" s="9" t="s">
        <v>43</v>
      </c>
      <c r="B189" s="10">
        <v>48945</v>
      </c>
      <c r="C189" s="9" t="s">
        <v>26</v>
      </c>
      <c r="D189" s="11" t="s">
        <v>44</v>
      </c>
      <c r="E189" s="9"/>
      <c r="F189" s="9"/>
      <c r="G189" s="9"/>
      <c r="H189" s="9">
        <v>1</v>
      </c>
      <c r="I189" s="9"/>
      <c r="J189" s="9"/>
    </row>
    <row r="190" spans="1:10" x14ac:dyDescent="0.25">
      <c r="A190" s="20"/>
      <c r="B190" s="3">
        <v>48946</v>
      </c>
      <c r="C190" s="20" t="s">
        <v>27</v>
      </c>
      <c r="D190" s="12"/>
      <c r="E190" s="20"/>
      <c r="F190" s="20"/>
      <c r="G190" s="20"/>
      <c r="H190" s="20"/>
      <c r="I190" s="20"/>
      <c r="J190" s="20"/>
    </row>
    <row r="191" spans="1:10" x14ac:dyDescent="0.25">
      <c r="A191" s="20"/>
      <c r="B191" s="3">
        <v>48947</v>
      </c>
      <c r="C191" s="20" t="s">
        <v>28</v>
      </c>
      <c r="D191" s="12"/>
      <c r="E191" s="20"/>
      <c r="F191" s="20"/>
      <c r="G191" s="20"/>
      <c r="H191" s="20"/>
      <c r="I191" s="20"/>
      <c r="J191" s="20"/>
    </row>
    <row r="192" spans="1:10" x14ac:dyDescent="0.25">
      <c r="A192" s="20"/>
      <c r="B192" s="3">
        <v>48948</v>
      </c>
      <c r="C192" s="20" t="s">
        <v>29</v>
      </c>
      <c r="D192" s="12"/>
      <c r="E192" s="20"/>
      <c r="F192" s="20"/>
      <c r="G192" s="20"/>
      <c r="H192" s="20"/>
      <c r="I192" s="20"/>
      <c r="J192" s="20"/>
    </row>
    <row r="193" spans="1:10" x14ac:dyDescent="0.25">
      <c r="A193" s="20"/>
      <c r="B193" s="3">
        <v>48949</v>
      </c>
      <c r="C193" s="20" t="s">
        <v>23</v>
      </c>
      <c r="D193" s="12"/>
      <c r="E193" s="20"/>
      <c r="F193" s="20"/>
      <c r="G193" s="20"/>
      <c r="H193" s="20"/>
      <c r="I193" s="20"/>
      <c r="J193" s="20"/>
    </row>
    <row r="194" spans="1:10" x14ac:dyDescent="0.25">
      <c r="A194" s="20"/>
      <c r="B194" s="3">
        <v>48950</v>
      </c>
      <c r="C194" s="20" t="s">
        <v>24</v>
      </c>
      <c r="D194" s="12"/>
      <c r="E194" s="20"/>
      <c r="F194" s="20"/>
      <c r="G194" s="20"/>
      <c r="H194" s="20"/>
      <c r="I194" s="20"/>
      <c r="J194" s="20"/>
    </row>
    <row r="195" spans="1:10" x14ac:dyDescent="0.25">
      <c r="A195" s="78"/>
      <c r="B195" s="79">
        <v>48951</v>
      </c>
      <c r="C195" s="78" t="s">
        <v>25</v>
      </c>
      <c r="D195" s="80"/>
      <c r="E195" s="78">
        <v>1</v>
      </c>
      <c r="F195" s="78"/>
      <c r="G195" s="78"/>
      <c r="H195" s="78"/>
      <c r="I195" s="78"/>
      <c r="J195" s="78"/>
    </row>
    <row r="196" spans="1:10" x14ac:dyDescent="0.25">
      <c r="A196" s="78"/>
      <c r="B196" s="79">
        <v>48952</v>
      </c>
      <c r="C196" s="78" t="s">
        <v>26</v>
      </c>
      <c r="D196" s="80"/>
      <c r="E196" s="78"/>
      <c r="F196" s="78">
        <v>1</v>
      </c>
      <c r="G196" s="78"/>
      <c r="H196" s="78"/>
      <c r="I196" s="78"/>
      <c r="J196" s="78"/>
    </row>
    <row r="197" spans="1:10" x14ac:dyDescent="0.25">
      <c r="A197" s="20"/>
      <c r="B197" s="3">
        <v>48953</v>
      </c>
      <c r="C197" s="20" t="s">
        <v>27</v>
      </c>
      <c r="D197" s="12"/>
      <c r="E197" s="20"/>
      <c r="F197" s="20"/>
      <c r="G197" s="20"/>
      <c r="H197" s="20"/>
      <c r="I197" s="20"/>
      <c r="J197" s="20"/>
    </row>
    <row r="198" spans="1:10" x14ac:dyDescent="0.25">
      <c r="A198" s="20"/>
      <c r="B198" s="3">
        <v>48954</v>
      </c>
      <c r="C198" s="20" t="s">
        <v>28</v>
      </c>
      <c r="D198" s="12"/>
      <c r="E198" s="20"/>
      <c r="F198" s="20"/>
      <c r="G198" s="20"/>
      <c r="H198" s="20"/>
      <c r="I198" s="20"/>
      <c r="J198" s="20"/>
    </row>
    <row r="199" spans="1:10" x14ac:dyDescent="0.25">
      <c r="A199" s="20"/>
      <c r="B199" s="3">
        <v>48955</v>
      </c>
      <c r="C199" s="20" t="s">
        <v>29</v>
      </c>
      <c r="D199" s="12"/>
      <c r="E199" s="20"/>
      <c r="F199" s="20"/>
      <c r="G199" s="20"/>
      <c r="H199" s="20"/>
      <c r="I199" s="20"/>
      <c r="J199" s="20"/>
    </row>
    <row r="200" spans="1:10" x14ac:dyDescent="0.25">
      <c r="A200" s="20"/>
      <c r="B200" s="3">
        <v>48956</v>
      </c>
      <c r="C200" s="20" t="s">
        <v>23</v>
      </c>
      <c r="D200" s="12"/>
      <c r="E200" s="20"/>
      <c r="F200" s="20"/>
      <c r="G200" s="20"/>
      <c r="H200" s="20"/>
      <c r="I200" s="20"/>
      <c r="J200" s="20"/>
    </row>
    <row r="201" spans="1:10" x14ac:dyDescent="0.25">
      <c r="A201" s="20"/>
      <c r="B201" s="3">
        <v>48957</v>
      </c>
      <c r="C201" s="20" t="s">
        <v>24</v>
      </c>
      <c r="D201" s="12"/>
      <c r="E201" s="20"/>
      <c r="F201" s="20"/>
      <c r="G201" s="20"/>
      <c r="H201" s="20"/>
      <c r="I201" s="20"/>
      <c r="J201" s="20"/>
    </row>
    <row r="202" spans="1:10" x14ac:dyDescent="0.25">
      <c r="A202" s="78"/>
      <c r="B202" s="79">
        <v>48958</v>
      </c>
      <c r="C202" s="78" t="s">
        <v>25</v>
      </c>
      <c r="D202" s="80"/>
      <c r="E202" s="78">
        <v>1</v>
      </c>
      <c r="F202" s="78"/>
      <c r="G202" s="78"/>
      <c r="H202" s="78"/>
      <c r="I202" s="78"/>
      <c r="J202" s="78"/>
    </row>
    <row r="203" spans="1:10" x14ac:dyDescent="0.25">
      <c r="A203" s="78"/>
      <c r="B203" s="79">
        <v>48959</v>
      </c>
      <c r="C203" s="78" t="s">
        <v>26</v>
      </c>
      <c r="D203" s="80"/>
      <c r="E203" s="78"/>
      <c r="F203" s="78">
        <v>1</v>
      </c>
      <c r="G203" s="78"/>
      <c r="H203" s="78"/>
      <c r="I203" s="78"/>
      <c r="J203" s="78"/>
    </row>
    <row r="204" spans="1:10" x14ac:dyDescent="0.25">
      <c r="A204" s="20"/>
      <c r="B204" s="3">
        <v>48960</v>
      </c>
      <c r="C204" s="20" t="s">
        <v>27</v>
      </c>
      <c r="D204" s="12"/>
      <c r="E204" s="20"/>
      <c r="F204" s="20"/>
      <c r="G204" s="20"/>
      <c r="H204" s="20"/>
      <c r="I204" s="20"/>
      <c r="J204" s="20"/>
    </row>
    <row r="205" spans="1:10" x14ac:dyDescent="0.25">
      <c r="A205" s="20"/>
      <c r="B205" s="3">
        <v>48961</v>
      </c>
      <c r="C205" s="20" t="s">
        <v>28</v>
      </c>
      <c r="D205" s="12"/>
      <c r="E205" s="20"/>
      <c r="F205" s="20"/>
      <c r="G205" s="20"/>
      <c r="H205" s="20"/>
      <c r="I205" s="20"/>
      <c r="J205" s="20"/>
    </row>
    <row r="206" spans="1:10" x14ac:dyDescent="0.25">
      <c r="A206" s="20"/>
      <c r="B206" s="3">
        <v>48962</v>
      </c>
      <c r="C206" s="20" t="s">
        <v>29</v>
      </c>
      <c r="D206" s="12"/>
      <c r="E206" s="20"/>
      <c r="F206" s="20"/>
      <c r="G206" s="20"/>
      <c r="H206" s="20"/>
      <c r="I206" s="20"/>
      <c r="J206" s="20"/>
    </row>
    <row r="207" spans="1:10" x14ac:dyDescent="0.25">
      <c r="A207" s="20"/>
      <c r="B207" s="3">
        <v>48963</v>
      </c>
      <c r="C207" s="20" t="s">
        <v>23</v>
      </c>
      <c r="D207" s="12"/>
      <c r="E207" s="20"/>
      <c r="F207" s="20"/>
      <c r="G207" s="20"/>
      <c r="H207" s="20"/>
      <c r="I207" s="20"/>
      <c r="J207" s="20"/>
    </row>
    <row r="208" spans="1:10" x14ac:dyDescent="0.25">
      <c r="A208" s="20"/>
      <c r="B208" s="3">
        <v>48964</v>
      </c>
      <c r="C208" s="20" t="s">
        <v>24</v>
      </c>
      <c r="D208" s="12"/>
      <c r="E208" s="20"/>
      <c r="F208" s="20"/>
      <c r="G208" s="20"/>
      <c r="H208" s="20"/>
      <c r="I208" s="20"/>
      <c r="J208" s="20"/>
    </row>
    <row r="209" spans="1:10" x14ac:dyDescent="0.25">
      <c r="A209" s="78"/>
      <c r="B209" s="79">
        <v>48965</v>
      </c>
      <c r="C209" s="78" t="s">
        <v>25</v>
      </c>
      <c r="D209" s="80"/>
      <c r="E209" s="78">
        <v>1</v>
      </c>
      <c r="F209" s="78"/>
      <c r="G209" s="78"/>
      <c r="H209" s="78"/>
      <c r="I209" s="78"/>
      <c r="J209" s="78"/>
    </row>
    <row r="210" spans="1:10" x14ac:dyDescent="0.25">
      <c r="A210" s="78"/>
      <c r="B210" s="79">
        <v>48966</v>
      </c>
      <c r="C210" s="78" t="s">
        <v>26</v>
      </c>
      <c r="D210" s="80"/>
      <c r="E210" s="78"/>
      <c r="F210" s="78">
        <v>1</v>
      </c>
      <c r="G210" s="78"/>
      <c r="H210" s="78"/>
      <c r="I210" s="78"/>
      <c r="J210" s="78"/>
    </row>
    <row r="211" spans="1:10" x14ac:dyDescent="0.25">
      <c r="A211" s="20"/>
      <c r="B211" s="3">
        <v>48967</v>
      </c>
      <c r="C211" s="20" t="s">
        <v>27</v>
      </c>
      <c r="D211" s="12"/>
      <c r="E211" s="20"/>
      <c r="F211" s="20"/>
      <c r="G211" s="20"/>
      <c r="H211" s="20"/>
      <c r="I211" s="20"/>
      <c r="J211" s="20"/>
    </row>
    <row r="212" spans="1:10" x14ac:dyDescent="0.25">
      <c r="A212" s="20"/>
      <c r="B212" s="3">
        <v>48968</v>
      </c>
      <c r="C212" s="20" t="s">
        <v>28</v>
      </c>
      <c r="D212" s="12"/>
      <c r="E212" s="20"/>
      <c r="F212" s="20"/>
      <c r="G212" s="20"/>
      <c r="H212" s="20"/>
      <c r="I212" s="20"/>
      <c r="J212" s="20"/>
    </row>
    <row r="213" spans="1:10" x14ac:dyDescent="0.25">
      <c r="A213" s="20"/>
      <c r="B213" s="3">
        <v>48969</v>
      </c>
      <c r="C213" s="20" t="s">
        <v>29</v>
      </c>
      <c r="D213" s="12"/>
      <c r="E213" s="20"/>
      <c r="F213" s="20"/>
      <c r="G213" s="20"/>
      <c r="H213" s="20"/>
      <c r="I213" s="20"/>
      <c r="J213" s="20"/>
    </row>
    <row r="214" spans="1:10" x14ac:dyDescent="0.25">
      <c r="A214" s="20"/>
      <c r="B214" s="3">
        <v>48970</v>
      </c>
      <c r="C214" s="20" t="s">
        <v>23</v>
      </c>
      <c r="D214" s="12"/>
      <c r="E214" s="20"/>
      <c r="F214" s="20"/>
      <c r="G214" s="20"/>
      <c r="H214" s="20"/>
      <c r="I214" s="20"/>
      <c r="J214" s="20"/>
    </row>
    <row r="215" spans="1:10" x14ac:dyDescent="0.25">
      <c r="A215" s="20"/>
      <c r="B215" s="3">
        <v>48971</v>
      </c>
      <c r="C215" s="20" t="s">
        <v>24</v>
      </c>
      <c r="D215" s="12"/>
      <c r="E215" s="20"/>
      <c r="F215" s="20"/>
      <c r="G215" s="20"/>
      <c r="H215" s="20"/>
      <c r="I215" s="20"/>
      <c r="J215" s="20"/>
    </row>
    <row r="216" spans="1:10" x14ac:dyDescent="0.25">
      <c r="A216" s="78"/>
      <c r="B216" s="79">
        <v>48972</v>
      </c>
      <c r="C216" s="78" t="s">
        <v>25</v>
      </c>
      <c r="D216" s="80"/>
      <c r="E216" s="78">
        <v>1</v>
      </c>
      <c r="F216" s="78"/>
      <c r="G216" s="78"/>
      <c r="H216" s="78"/>
      <c r="I216" s="78"/>
      <c r="J216" s="78"/>
    </row>
    <row r="217" spans="1:10" x14ac:dyDescent="0.25">
      <c r="A217" s="78"/>
      <c r="B217" s="79">
        <v>48973</v>
      </c>
      <c r="C217" s="78" t="s">
        <v>26</v>
      </c>
      <c r="D217" s="80"/>
      <c r="E217" s="78"/>
      <c r="F217" s="78">
        <v>1</v>
      </c>
      <c r="G217" s="78"/>
      <c r="H217" s="78"/>
      <c r="I217" s="78"/>
      <c r="J217" s="78"/>
    </row>
    <row r="218" spans="1:10" x14ac:dyDescent="0.25">
      <c r="A218" s="20"/>
      <c r="B218" s="3">
        <v>48974</v>
      </c>
      <c r="C218" s="20" t="s">
        <v>27</v>
      </c>
      <c r="D218" s="12"/>
      <c r="E218" s="20"/>
      <c r="F218" s="20"/>
      <c r="G218" s="20"/>
      <c r="H218" s="20"/>
      <c r="I218" s="20"/>
      <c r="J218" s="20"/>
    </row>
    <row r="219" spans="1:10" x14ac:dyDescent="0.25">
      <c r="A219" s="20"/>
      <c r="B219" s="3">
        <v>48975</v>
      </c>
      <c r="C219" s="20" t="s">
        <v>28</v>
      </c>
      <c r="D219" s="12"/>
      <c r="E219" s="20"/>
      <c r="F219" s="20"/>
      <c r="G219" s="20"/>
      <c r="H219" s="20"/>
      <c r="I219" s="20"/>
      <c r="J219" s="20"/>
    </row>
    <row r="220" spans="1:10" x14ac:dyDescent="0.25">
      <c r="A220" s="20" t="s">
        <v>45</v>
      </c>
      <c r="B220" s="3">
        <v>48976</v>
      </c>
      <c r="C220" s="20" t="s">
        <v>29</v>
      </c>
      <c r="D220" s="12"/>
      <c r="E220" s="20"/>
      <c r="F220" s="20"/>
      <c r="G220" s="20"/>
      <c r="H220" s="20"/>
      <c r="I220" s="20"/>
      <c r="J220" s="20"/>
    </row>
    <row r="221" spans="1:10" x14ac:dyDescent="0.25">
      <c r="A221" s="20"/>
      <c r="B221" s="3">
        <v>48977</v>
      </c>
      <c r="C221" s="20" t="s">
        <v>23</v>
      </c>
      <c r="D221" s="12"/>
      <c r="E221" s="20"/>
      <c r="F221" s="20"/>
      <c r="G221" s="20"/>
      <c r="H221" s="20"/>
      <c r="I221" s="20"/>
      <c r="J221" s="20"/>
    </row>
    <row r="222" spans="1:10" x14ac:dyDescent="0.25">
      <c r="A222" s="20"/>
      <c r="B222" s="3">
        <v>48978</v>
      </c>
      <c r="C222" s="20" t="s">
        <v>24</v>
      </c>
      <c r="D222" s="12"/>
      <c r="E222" s="20"/>
      <c r="F222" s="20"/>
      <c r="G222" s="20"/>
      <c r="H222" s="20"/>
      <c r="I222" s="20"/>
      <c r="J222" s="20"/>
    </row>
    <row r="223" spans="1:10" x14ac:dyDescent="0.25">
      <c r="A223" s="78"/>
      <c r="B223" s="79">
        <v>48979</v>
      </c>
      <c r="C223" s="78" t="s">
        <v>25</v>
      </c>
      <c r="D223" s="80"/>
      <c r="E223" s="78">
        <v>1</v>
      </c>
      <c r="F223" s="78"/>
      <c r="G223" s="78"/>
      <c r="H223" s="78"/>
      <c r="I223" s="78"/>
      <c r="J223" s="78"/>
    </row>
    <row r="224" spans="1:10" x14ac:dyDescent="0.25">
      <c r="A224" s="78"/>
      <c r="B224" s="79">
        <v>48980</v>
      </c>
      <c r="C224" s="78" t="s">
        <v>26</v>
      </c>
      <c r="D224" s="80"/>
      <c r="E224" s="78"/>
      <c r="F224" s="78">
        <v>1</v>
      </c>
      <c r="G224" s="78"/>
      <c r="H224" s="78"/>
      <c r="I224" s="78"/>
      <c r="J224" s="78"/>
    </row>
    <row r="225" spans="1:10" x14ac:dyDescent="0.25">
      <c r="A225" s="20"/>
      <c r="B225" s="3">
        <v>48981</v>
      </c>
      <c r="C225" s="20" t="s">
        <v>27</v>
      </c>
      <c r="D225" s="12"/>
      <c r="E225" s="20"/>
      <c r="F225" s="20"/>
      <c r="G225" s="20"/>
      <c r="H225" s="20"/>
      <c r="I225" s="20"/>
      <c r="J225" s="20"/>
    </row>
    <row r="226" spans="1:10" x14ac:dyDescent="0.25">
      <c r="A226" s="20"/>
      <c r="B226" s="3">
        <v>48982</v>
      </c>
      <c r="C226" s="20" t="s">
        <v>28</v>
      </c>
      <c r="D226" s="12"/>
      <c r="E226" s="20"/>
      <c r="F226" s="20"/>
      <c r="G226" s="20"/>
      <c r="H226" s="20"/>
      <c r="I226" s="20"/>
      <c r="J226" s="20"/>
    </row>
    <row r="227" spans="1:10" x14ac:dyDescent="0.25">
      <c r="A227" s="20"/>
      <c r="B227" s="3">
        <v>48983</v>
      </c>
      <c r="C227" s="20" t="s">
        <v>29</v>
      </c>
      <c r="D227" s="12"/>
      <c r="E227" s="20"/>
      <c r="F227" s="20"/>
      <c r="G227" s="20"/>
      <c r="H227" s="20"/>
      <c r="I227" s="20"/>
      <c r="J227" s="20"/>
    </row>
    <row r="228" spans="1:10" x14ac:dyDescent="0.25">
      <c r="A228" s="20"/>
      <c r="B228" s="3">
        <v>48984</v>
      </c>
      <c r="C228" s="20" t="s">
        <v>23</v>
      </c>
      <c r="D228" s="12"/>
      <c r="E228" s="20"/>
      <c r="F228" s="20"/>
      <c r="G228" s="20"/>
      <c r="H228" s="20"/>
      <c r="I228" s="20"/>
      <c r="J228" s="20"/>
    </row>
    <row r="229" spans="1:10" x14ac:dyDescent="0.25">
      <c r="A229" s="20"/>
      <c r="B229" s="3">
        <v>48985</v>
      </c>
      <c r="C229" s="20" t="s">
        <v>24</v>
      </c>
      <c r="D229" s="12"/>
      <c r="E229" s="20"/>
      <c r="F229" s="20"/>
      <c r="G229" s="20"/>
      <c r="H229" s="20"/>
      <c r="I229" s="20"/>
      <c r="J229" s="20"/>
    </row>
    <row r="230" spans="1:10" x14ac:dyDescent="0.25">
      <c r="A230" s="78"/>
      <c r="B230" s="79">
        <v>48986</v>
      </c>
      <c r="C230" s="78" t="s">
        <v>25</v>
      </c>
      <c r="D230" s="80"/>
      <c r="E230" s="78">
        <v>1</v>
      </c>
      <c r="F230" s="78"/>
      <c r="G230" s="78"/>
      <c r="H230" s="78"/>
      <c r="I230" s="78"/>
      <c r="J230" s="78"/>
    </row>
    <row r="231" spans="1:10" x14ac:dyDescent="0.25">
      <c r="A231" s="78"/>
      <c r="B231" s="79">
        <v>48987</v>
      </c>
      <c r="C231" s="78" t="s">
        <v>26</v>
      </c>
      <c r="D231" s="80"/>
      <c r="E231" s="78"/>
      <c r="F231" s="78">
        <v>1</v>
      </c>
      <c r="G231" s="78"/>
      <c r="H231" s="78"/>
      <c r="I231" s="78"/>
      <c r="J231" s="78"/>
    </row>
    <row r="232" spans="1:10" x14ac:dyDescent="0.25">
      <c r="A232" s="20"/>
      <c r="B232" s="3">
        <v>48988</v>
      </c>
      <c r="C232" s="20" t="s">
        <v>27</v>
      </c>
      <c r="D232" s="12"/>
      <c r="E232" s="20"/>
      <c r="F232" s="20"/>
      <c r="G232" s="20"/>
      <c r="H232" s="20"/>
      <c r="I232" s="20"/>
      <c r="J232" s="20"/>
    </row>
    <row r="233" spans="1:10" x14ac:dyDescent="0.25">
      <c r="A233" s="20"/>
      <c r="B233" s="3">
        <v>48989</v>
      </c>
      <c r="C233" s="20" t="s">
        <v>28</v>
      </c>
      <c r="D233" s="12"/>
      <c r="E233" s="20"/>
      <c r="F233" s="20"/>
      <c r="G233" s="20"/>
      <c r="H233" s="20"/>
      <c r="I233" s="20"/>
      <c r="J233" s="20"/>
    </row>
    <row r="234" spans="1:10" x14ac:dyDescent="0.25">
      <c r="A234" s="20"/>
      <c r="B234" s="3">
        <v>48990</v>
      </c>
      <c r="C234" s="20" t="s">
        <v>29</v>
      </c>
      <c r="D234" s="12"/>
      <c r="E234" s="20"/>
      <c r="F234" s="20"/>
      <c r="G234" s="20"/>
      <c r="H234" s="20"/>
      <c r="I234" s="20"/>
      <c r="J234" s="20"/>
    </row>
    <row r="235" spans="1:10" x14ac:dyDescent="0.25">
      <c r="A235" s="20"/>
      <c r="B235" s="3">
        <v>48991</v>
      </c>
      <c r="C235" s="20" t="s">
        <v>23</v>
      </c>
      <c r="D235" s="12"/>
      <c r="E235" s="20"/>
      <c r="F235" s="20"/>
      <c r="G235" s="20"/>
      <c r="H235" s="20"/>
      <c r="I235" s="20"/>
      <c r="J235" s="20"/>
    </row>
    <row r="236" spans="1:10" x14ac:dyDescent="0.25">
      <c r="A236" s="20"/>
      <c r="B236" s="3">
        <v>48992</v>
      </c>
      <c r="C236" s="20" t="s">
        <v>24</v>
      </c>
      <c r="D236" s="12"/>
      <c r="E236" s="20"/>
      <c r="F236" s="20"/>
      <c r="G236" s="20"/>
      <c r="H236" s="20"/>
      <c r="I236" s="20"/>
      <c r="J236" s="20"/>
    </row>
    <row r="237" spans="1:10" x14ac:dyDescent="0.25">
      <c r="A237" s="78"/>
      <c r="B237" s="79">
        <v>48993</v>
      </c>
      <c r="C237" s="78" t="s">
        <v>25</v>
      </c>
      <c r="D237" s="80"/>
      <c r="E237" s="78">
        <v>1</v>
      </c>
      <c r="F237" s="78"/>
      <c r="G237" s="78"/>
      <c r="H237" s="78"/>
      <c r="I237" s="78"/>
      <c r="J237" s="78"/>
    </row>
    <row r="238" spans="1:10" x14ac:dyDescent="0.25">
      <c r="A238" s="78"/>
      <c r="B238" s="79">
        <v>48994</v>
      </c>
      <c r="C238" s="78" t="s">
        <v>26</v>
      </c>
      <c r="D238" s="80"/>
      <c r="E238" s="78"/>
      <c r="F238" s="78">
        <v>1</v>
      </c>
      <c r="G238" s="78"/>
      <c r="H238" s="78"/>
      <c r="I238" s="78"/>
      <c r="J238" s="78"/>
    </row>
    <row r="239" spans="1:10" x14ac:dyDescent="0.25">
      <c r="A239" s="20"/>
      <c r="B239" s="3">
        <v>48995</v>
      </c>
      <c r="C239" s="20" t="s">
        <v>27</v>
      </c>
      <c r="D239" s="12"/>
      <c r="E239" s="20"/>
      <c r="F239" s="20"/>
      <c r="G239" s="20"/>
      <c r="H239" s="20"/>
      <c r="I239" s="20"/>
      <c r="J239" s="20"/>
    </row>
    <row r="240" spans="1:10" x14ac:dyDescent="0.25">
      <c r="A240" s="20"/>
      <c r="B240" s="3">
        <v>48996</v>
      </c>
      <c r="C240" s="20" t="s">
        <v>28</v>
      </c>
      <c r="D240" s="12"/>
      <c r="E240" s="20"/>
      <c r="F240" s="20"/>
      <c r="G240" s="20"/>
      <c r="H240" s="20"/>
      <c r="I240" s="20"/>
      <c r="J240" s="20"/>
    </row>
    <row r="241" spans="1:10" x14ac:dyDescent="0.25">
      <c r="A241" s="20"/>
      <c r="B241" s="3">
        <v>48997</v>
      </c>
      <c r="C241" s="20" t="s">
        <v>29</v>
      </c>
      <c r="D241" s="12"/>
      <c r="E241" s="20"/>
      <c r="F241" s="20"/>
      <c r="G241" s="20"/>
      <c r="H241" s="20"/>
      <c r="I241" s="20"/>
      <c r="J241" s="20"/>
    </row>
    <row r="242" spans="1:10" x14ac:dyDescent="0.25">
      <c r="A242" s="20"/>
      <c r="B242" s="3">
        <v>48998</v>
      </c>
      <c r="C242" s="20" t="s">
        <v>23</v>
      </c>
      <c r="D242" s="12"/>
      <c r="E242" s="20"/>
      <c r="F242" s="20"/>
      <c r="G242" s="20"/>
      <c r="H242" s="20"/>
      <c r="I242" s="20"/>
      <c r="J242" s="20"/>
    </row>
    <row r="243" spans="1:10" x14ac:dyDescent="0.25">
      <c r="A243" s="20"/>
      <c r="B243" s="3">
        <v>48999</v>
      </c>
      <c r="C243" s="20" t="s">
        <v>24</v>
      </c>
      <c r="D243" s="12"/>
      <c r="E243" s="20"/>
      <c r="F243" s="20"/>
      <c r="G243" s="20"/>
      <c r="H243" s="20"/>
      <c r="I243" s="20"/>
      <c r="J243" s="20"/>
    </row>
    <row r="244" spans="1:10" x14ac:dyDescent="0.25">
      <c r="A244" s="78"/>
      <c r="B244" s="79">
        <v>49000</v>
      </c>
      <c r="C244" s="78" t="s">
        <v>25</v>
      </c>
      <c r="D244" s="80"/>
      <c r="E244" s="78">
        <v>1</v>
      </c>
      <c r="F244" s="78"/>
      <c r="G244" s="78"/>
      <c r="H244" s="78"/>
      <c r="I244" s="78"/>
      <c r="J244" s="78"/>
    </row>
    <row r="245" spans="1:10" x14ac:dyDescent="0.25">
      <c r="A245" s="78"/>
      <c r="B245" s="79">
        <v>49001</v>
      </c>
      <c r="C245" s="78" t="s">
        <v>26</v>
      </c>
      <c r="D245" s="80"/>
      <c r="E245" s="78"/>
      <c r="F245" s="78">
        <v>1</v>
      </c>
      <c r="G245" s="78"/>
      <c r="H245" s="78"/>
      <c r="I245" s="78"/>
      <c r="J245" s="78"/>
    </row>
    <row r="246" spans="1:10" x14ac:dyDescent="0.25">
      <c r="A246" s="20"/>
      <c r="B246" s="3">
        <v>49002</v>
      </c>
      <c r="C246" s="20" t="s">
        <v>27</v>
      </c>
      <c r="D246" s="12"/>
      <c r="E246" s="20"/>
      <c r="F246" s="20"/>
      <c r="G246" s="20"/>
      <c r="H246" s="20"/>
      <c r="I246" s="20"/>
      <c r="J246" s="20"/>
    </row>
    <row r="247" spans="1:10" x14ac:dyDescent="0.25">
      <c r="A247" s="20"/>
      <c r="B247" s="3">
        <v>49003</v>
      </c>
      <c r="C247" s="20" t="s">
        <v>28</v>
      </c>
      <c r="D247" s="12"/>
      <c r="E247" s="20"/>
      <c r="F247" s="20"/>
      <c r="G247" s="20"/>
      <c r="H247" s="20"/>
      <c r="I247" s="20"/>
      <c r="J247" s="20"/>
    </row>
    <row r="248" spans="1:10" x14ac:dyDescent="0.25">
      <c r="A248" s="20" t="s">
        <v>46</v>
      </c>
      <c r="B248" s="3">
        <v>49004</v>
      </c>
      <c r="C248" s="20" t="s">
        <v>29</v>
      </c>
      <c r="D248" s="12"/>
      <c r="E248" s="20"/>
      <c r="F248" s="20"/>
      <c r="G248" s="20"/>
      <c r="H248" s="20"/>
      <c r="I248" s="20"/>
      <c r="J248" s="20"/>
    </row>
    <row r="249" spans="1:10" x14ac:dyDescent="0.25">
      <c r="A249" s="20"/>
      <c r="B249" s="3">
        <v>49005</v>
      </c>
      <c r="C249" s="20" t="s">
        <v>23</v>
      </c>
      <c r="D249" s="12"/>
      <c r="E249" s="20"/>
      <c r="F249" s="20"/>
      <c r="G249" s="20"/>
      <c r="H249" s="20"/>
      <c r="I249" s="20"/>
      <c r="J249" s="20"/>
    </row>
    <row r="250" spans="1:10" x14ac:dyDescent="0.25">
      <c r="A250" s="20"/>
      <c r="B250" s="3">
        <v>49006</v>
      </c>
      <c r="C250" s="20" t="s">
        <v>24</v>
      </c>
      <c r="D250" s="12"/>
      <c r="E250" s="20"/>
      <c r="F250" s="20"/>
      <c r="G250" s="20"/>
      <c r="H250" s="20"/>
      <c r="I250" s="20"/>
      <c r="J250" s="20"/>
    </row>
    <row r="251" spans="1:10" x14ac:dyDescent="0.25">
      <c r="A251" s="78"/>
      <c r="B251" s="79">
        <v>49007</v>
      </c>
      <c r="C251" s="78" t="s">
        <v>25</v>
      </c>
      <c r="D251" s="80"/>
      <c r="E251" s="78">
        <v>1</v>
      </c>
      <c r="F251" s="78"/>
      <c r="G251" s="78"/>
      <c r="H251" s="78"/>
      <c r="I251" s="78"/>
      <c r="J251" s="78"/>
    </row>
    <row r="252" spans="1:10" x14ac:dyDescent="0.25">
      <c r="A252" s="78"/>
      <c r="B252" s="79">
        <v>49008</v>
      </c>
      <c r="C252" s="78" t="s">
        <v>26</v>
      </c>
      <c r="D252" s="80"/>
      <c r="E252" s="78"/>
      <c r="F252" s="78">
        <v>1</v>
      </c>
      <c r="G252" s="78"/>
      <c r="H252" s="78"/>
      <c r="I252" s="78"/>
      <c r="J252" s="78"/>
    </row>
    <row r="253" spans="1:10" x14ac:dyDescent="0.25">
      <c r="A253" s="20"/>
      <c r="B253" s="3">
        <v>49009</v>
      </c>
      <c r="C253" s="20" t="s">
        <v>27</v>
      </c>
      <c r="D253" s="12"/>
      <c r="E253" s="20"/>
      <c r="F253" s="20"/>
      <c r="G253" s="20"/>
      <c r="H253" s="20"/>
      <c r="I253" s="20"/>
      <c r="J253" s="20"/>
    </row>
    <row r="254" spans="1:10" x14ac:dyDescent="0.25">
      <c r="A254" s="20"/>
      <c r="B254" s="3">
        <v>49010</v>
      </c>
      <c r="C254" s="20" t="s">
        <v>28</v>
      </c>
      <c r="D254" s="12"/>
      <c r="E254" s="20"/>
      <c r="F254" s="20"/>
      <c r="G254" s="20"/>
      <c r="H254" s="20"/>
      <c r="I254" s="20"/>
      <c r="J254" s="20"/>
    </row>
    <row r="255" spans="1:10" x14ac:dyDescent="0.25">
      <c r="A255" s="20"/>
      <c r="B255" s="3">
        <v>49011</v>
      </c>
      <c r="C255" s="20" t="s">
        <v>29</v>
      </c>
      <c r="D255" s="12"/>
      <c r="E255" s="20"/>
      <c r="F255" s="20"/>
      <c r="G255" s="20"/>
      <c r="H255" s="20"/>
      <c r="I255" s="20"/>
      <c r="J255" s="20"/>
    </row>
    <row r="256" spans="1:10" x14ac:dyDescent="0.25">
      <c r="A256" s="20"/>
      <c r="B256" s="3">
        <v>49012</v>
      </c>
      <c r="C256" s="20" t="s">
        <v>23</v>
      </c>
      <c r="D256" s="12"/>
      <c r="E256" s="20"/>
      <c r="F256" s="20"/>
      <c r="G256" s="20"/>
      <c r="H256" s="20"/>
      <c r="I256" s="20"/>
      <c r="J256" s="20"/>
    </row>
    <row r="257" spans="1:10" x14ac:dyDescent="0.25">
      <c r="A257" s="20"/>
      <c r="B257" s="3">
        <v>49013</v>
      </c>
      <c r="C257" s="20" t="s">
        <v>24</v>
      </c>
      <c r="D257" s="12"/>
      <c r="E257" s="20"/>
      <c r="F257" s="20"/>
      <c r="G257" s="20"/>
      <c r="H257" s="20"/>
      <c r="I257" s="20"/>
      <c r="J257" s="20"/>
    </row>
    <row r="258" spans="1:10" x14ac:dyDescent="0.25">
      <c r="A258" s="78"/>
      <c r="B258" s="79">
        <v>49014</v>
      </c>
      <c r="C258" s="78" t="s">
        <v>25</v>
      </c>
      <c r="D258" s="80"/>
      <c r="E258" s="78">
        <v>1</v>
      </c>
      <c r="F258" s="78"/>
      <c r="G258" s="78"/>
      <c r="H258" s="78"/>
      <c r="I258" s="78"/>
      <c r="J258" s="78"/>
    </row>
    <row r="259" spans="1:10" x14ac:dyDescent="0.25">
      <c r="A259" s="78"/>
      <c r="B259" s="79">
        <v>49015</v>
      </c>
      <c r="C259" s="78" t="s">
        <v>26</v>
      </c>
      <c r="D259" s="80"/>
      <c r="E259" s="78"/>
      <c r="F259" s="78">
        <v>1</v>
      </c>
      <c r="G259" s="78"/>
      <c r="H259" s="78"/>
      <c r="I259" s="78"/>
      <c r="J259" s="78"/>
    </row>
    <row r="260" spans="1:10" x14ac:dyDescent="0.25">
      <c r="A260" s="20"/>
      <c r="B260" s="3">
        <v>49016</v>
      </c>
      <c r="C260" s="20" t="s">
        <v>27</v>
      </c>
      <c r="D260" s="12"/>
      <c r="E260" s="20"/>
      <c r="F260" s="20"/>
      <c r="G260" s="20"/>
      <c r="H260" s="20"/>
      <c r="I260" s="20"/>
      <c r="J260" s="20"/>
    </row>
    <row r="261" spans="1:10" x14ac:dyDescent="0.25">
      <c r="A261" s="20"/>
      <c r="B261" s="3">
        <v>49017</v>
      </c>
      <c r="C261" s="20" t="s">
        <v>28</v>
      </c>
      <c r="D261" s="12"/>
      <c r="E261" s="20"/>
      <c r="F261" s="20"/>
      <c r="G261" s="20"/>
      <c r="H261" s="20"/>
      <c r="I261" s="20"/>
      <c r="J261" s="20"/>
    </row>
    <row r="262" spans="1:10" x14ac:dyDescent="0.25">
      <c r="A262" s="20"/>
      <c r="B262" s="3">
        <v>49018</v>
      </c>
      <c r="C262" s="20" t="s">
        <v>29</v>
      </c>
      <c r="D262" s="12"/>
      <c r="E262" s="20"/>
      <c r="F262" s="20"/>
      <c r="G262" s="20"/>
      <c r="H262" s="20"/>
      <c r="I262" s="20"/>
      <c r="J262" s="20"/>
    </row>
    <row r="263" spans="1:10" x14ac:dyDescent="0.25">
      <c r="A263" s="20"/>
      <c r="B263" s="3">
        <v>49019</v>
      </c>
      <c r="C263" s="20" t="s">
        <v>23</v>
      </c>
      <c r="D263" s="12"/>
      <c r="E263" s="20"/>
      <c r="F263" s="20"/>
      <c r="G263" s="20"/>
      <c r="H263" s="20"/>
      <c r="I263" s="20"/>
      <c r="J263" s="20"/>
    </row>
    <row r="264" spans="1:10" x14ac:dyDescent="0.25">
      <c r="A264" s="20"/>
      <c r="B264" s="3">
        <v>49020</v>
      </c>
      <c r="C264" s="20" t="s">
        <v>24</v>
      </c>
      <c r="D264" s="12"/>
      <c r="E264" s="20"/>
      <c r="F264" s="20"/>
      <c r="G264" s="20"/>
      <c r="H264" s="20"/>
      <c r="I264" s="20"/>
      <c r="J264" s="20"/>
    </row>
    <row r="265" spans="1:10" x14ac:dyDescent="0.25">
      <c r="A265" s="78"/>
      <c r="B265" s="79">
        <v>49021</v>
      </c>
      <c r="C265" s="78" t="s">
        <v>25</v>
      </c>
      <c r="D265" s="80"/>
      <c r="E265" s="78">
        <v>1</v>
      </c>
      <c r="F265" s="78"/>
      <c r="G265" s="78"/>
      <c r="H265" s="78"/>
      <c r="I265" s="78"/>
      <c r="J265" s="78"/>
    </row>
    <row r="266" spans="1:10" x14ac:dyDescent="0.25">
      <c r="A266" s="78"/>
      <c r="B266" s="79">
        <v>49022</v>
      </c>
      <c r="C266" s="78" t="s">
        <v>26</v>
      </c>
      <c r="D266" s="80"/>
      <c r="E266" s="78"/>
      <c r="F266" s="78">
        <v>1</v>
      </c>
      <c r="G266" s="78"/>
      <c r="H266" s="78"/>
      <c r="I266" s="78"/>
      <c r="J266" s="78"/>
    </row>
    <row r="267" spans="1:10" x14ac:dyDescent="0.25">
      <c r="A267" s="20"/>
      <c r="B267" s="3">
        <v>49023</v>
      </c>
      <c r="C267" s="20" t="s">
        <v>27</v>
      </c>
      <c r="D267" s="12"/>
      <c r="E267" s="20"/>
      <c r="F267" s="20"/>
      <c r="G267" s="20"/>
      <c r="H267" s="20"/>
      <c r="I267" s="20"/>
      <c r="J267" s="20"/>
    </row>
    <row r="268" spans="1:10" x14ac:dyDescent="0.25">
      <c r="A268" s="20"/>
      <c r="B268" s="3">
        <v>49024</v>
      </c>
      <c r="C268" s="20" t="s">
        <v>28</v>
      </c>
      <c r="D268" s="12"/>
      <c r="E268" s="20"/>
      <c r="F268" s="20"/>
      <c r="G268" s="20"/>
      <c r="H268" s="20"/>
      <c r="I268" s="20"/>
      <c r="J268" s="20"/>
    </row>
    <row r="269" spans="1:10" x14ac:dyDescent="0.25">
      <c r="A269" s="20"/>
      <c r="B269" s="3">
        <v>49025</v>
      </c>
      <c r="C269" s="20" t="s">
        <v>29</v>
      </c>
      <c r="D269" s="12"/>
      <c r="E269" s="20"/>
      <c r="F269" s="20"/>
      <c r="G269" s="20"/>
      <c r="H269" s="20"/>
      <c r="I269" s="20"/>
      <c r="J269" s="20"/>
    </row>
    <row r="270" spans="1:10" x14ac:dyDescent="0.25">
      <c r="A270" s="20"/>
      <c r="B270" s="3">
        <v>49026</v>
      </c>
      <c r="C270" s="20" t="s">
        <v>23</v>
      </c>
      <c r="D270" s="12"/>
      <c r="E270" s="20"/>
      <c r="F270" s="20"/>
      <c r="G270" s="20"/>
      <c r="H270" s="20"/>
      <c r="I270" s="20"/>
      <c r="J270" s="20"/>
    </row>
    <row r="271" spans="1:10" x14ac:dyDescent="0.25">
      <c r="A271" s="20"/>
      <c r="B271" s="3">
        <v>49027</v>
      </c>
      <c r="C271" s="20" t="s">
        <v>24</v>
      </c>
      <c r="D271" s="12"/>
      <c r="E271" s="20"/>
      <c r="F271" s="20"/>
      <c r="G271" s="20"/>
      <c r="H271" s="20"/>
      <c r="I271" s="20"/>
      <c r="J271" s="20"/>
    </row>
    <row r="272" spans="1:10" x14ac:dyDescent="0.25">
      <c r="A272" s="78"/>
      <c r="B272" s="79">
        <v>49028</v>
      </c>
      <c r="C272" s="78" t="s">
        <v>25</v>
      </c>
      <c r="D272" s="80"/>
      <c r="E272" s="78">
        <v>1</v>
      </c>
      <c r="F272" s="78"/>
      <c r="G272" s="78"/>
      <c r="H272" s="78"/>
      <c r="I272" s="78"/>
      <c r="J272" s="78"/>
    </row>
    <row r="273" spans="1:10" x14ac:dyDescent="0.25">
      <c r="A273" s="78"/>
      <c r="B273" s="79">
        <v>49029</v>
      </c>
      <c r="C273" s="78" t="s">
        <v>26</v>
      </c>
      <c r="D273" s="80"/>
      <c r="E273" s="78"/>
      <c r="F273" s="78">
        <v>1</v>
      </c>
      <c r="G273" s="78"/>
      <c r="H273" s="78"/>
      <c r="I273" s="78"/>
      <c r="J273" s="78"/>
    </row>
    <row r="274" spans="1:10" x14ac:dyDescent="0.25">
      <c r="A274" s="20"/>
      <c r="B274" s="3">
        <v>49030</v>
      </c>
      <c r="C274" s="20" t="s">
        <v>27</v>
      </c>
      <c r="D274" s="12"/>
      <c r="E274" s="20"/>
      <c r="F274" s="20"/>
      <c r="G274" s="20"/>
      <c r="H274" s="20"/>
      <c r="I274" s="20"/>
      <c r="J274" s="20"/>
    </row>
    <row r="275" spans="1:10" x14ac:dyDescent="0.25">
      <c r="A275" s="20"/>
      <c r="B275" s="3">
        <v>49031</v>
      </c>
      <c r="C275" s="20" t="s">
        <v>28</v>
      </c>
      <c r="D275" s="12"/>
      <c r="E275" s="20"/>
      <c r="F275" s="20"/>
      <c r="G275" s="20"/>
      <c r="H275" s="20"/>
      <c r="I275" s="20"/>
      <c r="J275" s="20"/>
    </row>
    <row r="276" spans="1:10" x14ac:dyDescent="0.25">
      <c r="A276" s="20"/>
      <c r="B276" s="3">
        <v>49032</v>
      </c>
      <c r="C276" s="20" t="s">
        <v>29</v>
      </c>
      <c r="D276" s="12"/>
      <c r="E276" s="20"/>
      <c r="F276" s="20"/>
      <c r="G276" s="20"/>
      <c r="H276" s="20"/>
      <c r="I276" s="20"/>
      <c r="J276" s="20"/>
    </row>
    <row r="277" spans="1:10" x14ac:dyDescent="0.25">
      <c r="A277" s="20"/>
      <c r="B277" s="3">
        <v>49033</v>
      </c>
      <c r="C277" s="20" t="s">
        <v>23</v>
      </c>
      <c r="D277" s="12"/>
      <c r="E277" s="20"/>
      <c r="F277" s="20"/>
      <c r="G277" s="20"/>
      <c r="H277" s="20"/>
      <c r="I277" s="20"/>
      <c r="J277" s="20"/>
    </row>
    <row r="278" spans="1:10" x14ac:dyDescent="0.25">
      <c r="A278" s="20"/>
      <c r="B278" s="3">
        <v>49034</v>
      </c>
      <c r="C278" s="20" t="s">
        <v>24</v>
      </c>
      <c r="D278" s="12"/>
      <c r="E278" s="20"/>
      <c r="F278" s="20"/>
      <c r="G278" s="20"/>
      <c r="H278" s="20"/>
      <c r="I278" s="20"/>
      <c r="J278" s="20"/>
    </row>
    <row r="279" spans="1:10" x14ac:dyDescent="0.25">
      <c r="A279" s="78" t="s">
        <v>47</v>
      </c>
      <c r="B279" s="79">
        <v>49035</v>
      </c>
      <c r="C279" s="78" t="s">
        <v>25</v>
      </c>
      <c r="D279" s="80"/>
      <c r="E279" s="78">
        <v>1</v>
      </c>
      <c r="F279" s="78"/>
      <c r="G279" s="78"/>
      <c r="H279" s="78"/>
      <c r="I279" s="78"/>
      <c r="J279" s="78"/>
    </row>
    <row r="280" spans="1:10" x14ac:dyDescent="0.25">
      <c r="A280" s="78"/>
      <c r="B280" s="79">
        <v>49036</v>
      </c>
      <c r="C280" s="78" t="s">
        <v>26</v>
      </c>
      <c r="D280" s="80"/>
      <c r="E280" s="78"/>
      <c r="F280" s="78">
        <v>1</v>
      </c>
      <c r="G280" s="78"/>
      <c r="H280" s="78"/>
      <c r="I280" s="78"/>
      <c r="J280" s="78"/>
    </row>
    <row r="281" spans="1:10" x14ac:dyDescent="0.25">
      <c r="A281" s="20"/>
      <c r="B281" s="3">
        <v>49037</v>
      </c>
      <c r="C281" s="20" t="s">
        <v>27</v>
      </c>
      <c r="D281" s="12"/>
      <c r="E281" s="20"/>
      <c r="F281" s="20"/>
      <c r="G281" s="20"/>
      <c r="H281" s="20"/>
      <c r="I281" s="20"/>
      <c r="J281" s="20"/>
    </row>
    <row r="282" spans="1:10" x14ac:dyDescent="0.25">
      <c r="A282" s="20"/>
      <c r="B282" s="3">
        <v>49038</v>
      </c>
      <c r="C282" s="20" t="s">
        <v>28</v>
      </c>
      <c r="D282" s="12"/>
      <c r="E282" s="20"/>
      <c r="F282" s="20"/>
      <c r="G282" s="20"/>
      <c r="H282" s="20"/>
      <c r="I282" s="20"/>
      <c r="J282" s="20"/>
    </row>
    <row r="283" spans="1:10" x14ac:dyDescent="0.25">
      <c r="A283" s="20"/>
      <c r="B283" s="3">
        <v>49039</v>
      </c>
      <c r="C283" s="20" t="s">
        <v>29</v>
      </c>
      <c r="D283" s="12"/>
      <c r="E283" s="20"/>
      <c r="F283" s="20"/>
      <c r="G283" s="20"/>
      <c r="H283" s="20"/>
      <c r="I283" s="20"/>
      <c r="J283" s="20"/>
    </row>
    <row r="284" spans="1:10" x14ac:dyDescent="0.25">
      <c r="A284" s="20"/>
      <c r="B284" s="3">
        <v>49040</v>
      </c>
      <c r="C284" s="20" t="s">
        <v>23</v>
      </c>
      <c r="D284" s="12"/>
      <c r="E284" s="20"/>
      <c r="F284" s="20"/>
      <c r="G284" s="20"/>
      <c r="H284" s="20"/>
      <c r="I284" s="20"/>
      <c r="J284" s="20"/>
    </row>
    <row r="285" spans="1:10" x14ac:dyDescent="0.25">
      <c r="A285" s="20"/>
      <c r="B285" s="3">
        <v>49041</v>
      </c>
      <c r="C285" s="20" t="s">
        <v>24</v>
      </c>
      <c r="D285" s="12"/>
      <c r="E285" s="20"/>
      <c r="F285" s="20"/>
      <c r="G285" s="20"/>
      <c r="H285" s="20"/>
      <c r="I285" s="20"/>
      <c r="J285" s="20"/>
    </row>
    <row r="286" spans="1:10" x14ac:dyDescent="0.25">
      <c r="A286" s="78"/>
      <c r="B286" s="79">
        <v>49042</v>
      </c>
      <c r="C286" s="78" t="s">
        <v>25</v>
      </c>
      <c r="D286" s="80"/>
      <c r="E286" s="78">
        <v>1</v>
      </c>
      <c r="F286" s="78"/>
      <c r="G286" s="78"/>
      <c r="H286" s="78"/>
      <c r="I286" s="78"/>
      <c r="J286" s="78"/>
    </row>
    <row r="287" spans="1:10" x14ac:dyDescent="0.25">
      <c r="A287" s="78"/>
      <c r="B287" s="79">
        <v>49043</v>
      </c>
      <c r="C287" s="78" t="s">
        <v>26</v>
      </c>
      <c r="D287" s="80"/>
      <c r="E287" s="78"/>
      <c r="F287" s="78">
        <v>1</v>
      </c>
      <c r="G287" s="78"/>
      <c r="H287" s="78"/>
      <c r="I287" s="78"/>
      <c r="J287" s="78"/>
    </row>
    <row r="288" spans="1:10" x14ac:dyDescent="0.25">
      <c r="A288" s="9"/>
      <c r="B288" s="10">
        <v>49044</v>
      </c>
      <c r="C288" s="9" t="s">
        <v>27</v>
      </c>
      <c r="D288" s="11" t="s">
        <v>48</v>
      </c>
      <c r="E288" s="9"/>
      <c r="F288" s="9"/>
      <c r="G288" s="9"/>
      <c r="H288" s="9"/>
      <c r="I288" s="9">
        <v>1</v>
      </c>
      <c r="J288" s="9"/>
    </row>
    <row r="289" spans="1:10" x14ac:dyDescent="0.25">
      <c r="A289" s="20"/>
      <c r="B289" s="3">
        <v>49045</v>
      </c>
      <c r="C289" s="20" t="s">
        <v>28</v>
      </c>
      <c r="D289" s="12"/>
      <c r="E289" s="20"/>
      <c r="F289" s="20"/>
      <c r="G289" s="20"/>
      <c r="H289" s="20"/>
      <c r="I289" s="20"/>
      <c r="J289" s="20"/>
    </row>
    <row r="290" spans="1:10" x14ac:dyDescent="0.25">
      <c r="A290" s="20"/>
      <c r="B290" s="3">
        <v>49046</v>
      </c>
      <c r="C290" s="20" t="s">
        <v>29</v>
      </c>
      <c r="D290" s="12"/>
      <c r="E290" s="20"/>
      <c r="F290" s="20"/>
      <c r="G290" s="20"/>
      <c r="H290" s="20"/>
      <c r="I290" s="20"/>
      <c r="J290" s="20"/>
    </row>
    <row r="291" spans="1:10" x14ac:dyDescent="0.25">
      <c r="A291" s="20"/>
      <c r="B291" s="3">
        <v>49047</v>
      </c>
      <c r="C291" s="20" t="s">
        <v>23</v>
      </c>
      <c r="D291" s="12"/>
      <c r="E291" s="20"/>
      <c r="F291" s="20"/>
      <c r="G291" s="20"/>
      <c r="H291" s="20"/>
      <c r="I291" s="20"/>
      <c r="J291" s="20"/>
    </row>
    <row r="292" spans="1:10" x14ac:dyDescent="0.25">
      <c r="A292" s="20"/>
      <c r="B292" s="3">
        <v>49048</v>
      </c>
      <c r="C292" s="20" t="s">
        <v>24</v>
      </c>
      <c r="D292" s="12"/>
      <c r="E292" s="20"/>
      <c r="F292" s="20"/>
      <c r="G292" s="20"/>
      <c r="H292" s="20"/>
      <c r="I292" s="20"/>
      <c r="J292" s="20"/>
    </row>
    <row r="293" spans="1:10" x14ac:dyDescent="0.25">
      <c r="A293" s="78"/>
      <c r="B293" s="79">
        <v>49049</v>
      </c>
      <c r="C293" s="78" t="s">
        <v>25</v>
      </c>
      <c r="D293" s="80"/>
      <c r="E293" s="78">
        <v>1</v>
      </c>
      <c r="F293" s="78"/>
      <c r="G293" s="78"/>
      <c r="H293" s="78"/>
      <c r="I293" s="78"/>
      <c r="J293" s="78"/>
    </row>
    <row r="294" spans="1:10" x14ac:dyDescent="0.25">
      <c r="A294" s="78"/>
      <c r="B294" s="79">
        <v>49050</v>
      </c>
      <c r="C294" s="78" t="s">
        <v>26</v>
      </c>
      <c r="D294" s="80"/>
      <c r="E294" s="78"/>
      <c r="F294" s="78">
        <v>1</v>
      </c>
      <c r="G294" s="78"/>
      <c r="H294" s="78"/>
      <c r="I294" s="78"/>
      <c r="J294" s="78"/>
    </row>
    <row r="295" spans="1:10" x14ac:dyDescent="0.25">
      <c r="A295" s="20"/>
      <c r="B295" s="3">
        <v>49051</v>
      </c>
      <c r="C295" s="20" t="s">
        <v>27</v>
      </c>
      <c r="D295" s="12"/>
      <c r="E295" s="20"/>
      <c r="F295" s="20"/>
      <c r="G295" s="20"/>
      <c r="H295" s="20"/>
      <c r="I295" s="20"/>
      <c r="J295" s="20"/>
    </row>
    <row r="296" spans="1:10" x14ac:dyDescent="0.25">
      <c r="A296" s="20"/>
      <c r="B296" s="3">
        <v>49052</v>
      </c>
      <c r="C296" s="20" t="s">
        <v>28</v>
      </c>
      <c r="D296" s="12"/>
      <c r="E296" s="20"/>
      <c r="F296" s="20"/>
      <c r="G296" s="20"/>
      <c r="H296" s="20"/>
      <c r="I296" s="20"/>
      <c r="J296" s="20"/>
    </row>
    <row r="297" spans="1:10" x14ac:dyDescent="0.25">
      <c r="A297" s="20"/>
      <c r="B297" s="3">
        <v>49053</v>
      </c>
      <c r="C297" s="20" t="s">
        <v>29</v>
      </c>
      <c r="D297" s="12"/>
      <c r="E297" s="20"/>
      <c r="F297" s="20"/>
      <c r="G297" s="20"/>
      <c r="H297" s="20"/>
      <c r="I297" s="20"/>
      <c r="J297" s="20"/>
    </row>
    <row r="298" spans="1:10" x14ac:dyDescent="0.25">
      <c r="A298" s="20"/>
      <c r="B298" s="3">
        <v>49054</v>
      </c>
      <c r="C298" s="20" t="s">
        <v>23</v>
      </c>
      <c r="D298" s="12"/>
      <c r="E298" s="20"/>
      <c r="F298" s="20"/>
      <c r="G298" s="20"/>
      <c r="H298" s="20"/>
      <c r="I298" s="20"/>
      <c r="J298" s="20"/>
    </row>
    <row r="299" spans="1:10" x14ac:dyDescent="0.25">
      <c r="A299" s="20"/>
      <c r="B299" s="3">
        <v>49055</v>
      </c>
      <c r="C299" s="20" t="s">
        <v>24</v>
      </c>
      <c r="D299" s="12"/>
      <c r="E299" s="20"/>
      <c r="F299" s="20"/>
      <c r="G299" s="20"/>
      <c r="H299" s="20"/>
      <c r="I299" s="20"/>
      <c r="J299" s="20"/>
    </row>
    <row r="300" spans="1:10" x14ac:dyDescent="0.25">
      <c r="A300" s="78"/>
      <c r="B300" s="79">
        <v>49056</v>
      </c>
      <c r="C300" s="78" t="s">
        <v>25</v>
      </c>
      <c r="D300" s="80"/>
      <c r="E300" s="78">
        <v>1</v>
      </c>
      <c r="F300" s="78"/>
      <c r="G300" s="78"/>
      <c r="H300" s="78"/>
      <c r="I300" s="78"/>
      <c r="J300" s="78"/>
    </row>
    <row r="301" spans="1:10" x14ac:dyDescent="0.25">
      <c r="A301" s="78"/>
      <c r="B301" s="79">
        <v>49057</v>
      </c>
      <c r="C301" s="78" t="s">
        <v>26</v>
      </c>
      <c r="D301" s="80"/>
      <c r="E301" s="78"/>
      <c r="F301" s="78">
        <v>1</v>
      </c>
      <c r="G301" s="78"/>
      <c r="H301" s="78"/>
      <c r="I301" s="78"/>
      <c r="J301" s="78"/>
    </row>
    <row r="302" spans="1:10" x14ac:dyDescent="0.25">
      <c r="A302" s="20"/>
      <c r="B302" s="3">
        <v>49058</v>
      </c>
      <c r="C302" s="20" t="s">
        <v>27</v>
      </c>
      <c r="D302" s="12"/>
      <c r="E302" s="20"/>
      <c r="F302" s="20"/>
      <c r="G302" s="20"/>
      <c r="H302" s="20"/>
      <c r="I302" s="20"/>
      <c r="J302" s="20"/>
    </row>
    <row r="303" spans="1:10" x14ac:dyDescent="0.25">
      <c r="A303" s="20"/>
      <c r="B303" s="3">
        <v>49059</v>
      </c>
      <c r="C303" s="20" t="s">
        <v>28</v>
      </c>
      <c r="D303" s="12"/>
      <c r="E303" s="20"/>
      <c r="F303" s="20"/>
      <c r="G303" s="20"/>
      <c r="H303" s="20"/>
      <c r="I303" s="20"/>
      <c r="J303" s="20"/>
    </row>
    <row r="304" spans="1:10" x14ac:dyDescent="0.25">
      <c r="A304" s="20"/>
      <c r="B304" s="3">
        <v>49060</v>
      </c>
      <c r="C304" s="20" t="s">
        <v>29</v>
      </c>
      <c r="D304" s="12"/>
      <c r="E304" s="20"/>
      <c r="F304" s="20"/>
      <c r="G304" s="20"/>
      <c r="H304" s="20"/>
      <c r="I304" s="20"/>
      <c r="J304" s="20"/>
    </row>
    <row r="305" spans="1:10" x14ac:dyDescent="0.25">
      <c r="A305" s="20"/>
      <c r="B305" s="3">
        <v>49061</v>
      </c>
      <c r="C305" s="20" t="s">
        <v>23</v>
      </c>
      <c r="D305" s="12"/>
      <c r="E305" s="20"/>
      <c r="F305" s="20"/>
      <c r="G305" s="20"/>
      <c r="H305" s="20"/>
      <c r="I305" s="20"/>
      <c r="J305" s="20"/>
    </row>
    <row r="306" spans="1:10" x14ac:dyDescent="0.25">
      <c r="A306" s="20"/>
      <c r="B306" s="3">
        <v>49062</v>
      </c>
      <c r="C306" s="20" t="s">
        <v>24</v>
      </c>
      <c r="D306" s="12"/>
      <c r="E306" s="20"/>
      <c r="F306" s="20"/>
      <c r="G306" s="20"/>
      <c r="H306" s="20"/>
      <c r="I306" s="20"/>
      <c r="J306" s="20"/>
    </row>
    <row r="307" spans="1:10" x14ac:dyDescent="0.25">
      <c r="A307" s="78"/>
      <c r="B307" s="79">
        <v>49063</v>
      </c>
      <c r="C307" s="78" t="s">
        <v>25</v>
      </c>
      <c r="D307" s="80"/>
      <c r="E307" s="78">
        <v>1</v>
      </c>
      <c r="F307" s="78"/>
      <c r="G307" s="78"/>
      <c r="H307" s="78"/>
      <c r="I307" s="78"/>
      <c r="J307" s="78"/>
    </row>
    <row r="308" spans="1:10" x14ac:dyDescent="0.25">
      <c r="A308" s="78"/>
      <c r="B308" s="79">
        <v>49064</v>
      </c>
      <c r="C308" s="78" t="s">
        <v>26</v>
      </c>
      <c r="D308" s="80"/>
      <c r="E308" s="78"/>
      <c r="F308" s="78">
        <v>1</v>
      </c>
      <c r="G308" s="78"/>
      <c r="H308" s="78"/>
      <c r="I308" s="78"/>
      <c r="J308" s="78"/>
    </row>
    <row r="309" spans="1:10" x14ac:dyDescent="0.25">
      <c r="A309" s="9" t="s">
        <v>49</v>
      </c>
      <c r="B309" s="10">
        <v>49065</v>
      </c>
      <c r="C309" s="9" t="s">
        <v>27</v>
      </c>
      <c r="D309" s="11" t="s">
        <v>50</v>
      </c>
      <c r="E309" s="9"/>
      <c r="F309" s="9"/>
      <c r="G309" s="9"/>
      <c r="H309" s="9"/>
      <c r="I309" s="9">
        <v>1</v>
      </c>
      <c r="J309" s="9"/>
    </row>
    <row r="310" spans="1:10" x14ac:dyDescent="0.25">
      <c r="A310" s="20"/>
      <c r="B310" s="3">
        <v>49066</v>
      </c>
      <c r="C310" s="20" t="s">
        <v>28</v>
      </c>
      <c r="D310" s="12"/>
      <c r="E310" s="20"/>
      <c r="F310" s="20"/>
      <c r="G310" s="20"/>
      <c r="H310" s="20"/>
      <c r="I310" s="20"/>
      <c r="J310" s="20"/>
    </row>
    <row r="311" spans="1:10" x14ac:dyDescent="0.25">
      <c r="A311" s="20"/>
      <c r="B311" s="3">
        <v>49067</v>
      </c>
      <c r="C311" s="20" t="s">
        <v>29</v>
      </c>
      <c r="D311" s="12"/>
      <c r="E311" s="20"/>
      <c r="F311" s="20"/>
      <c r="G311" s="20"/>
      <c r="H311" s="20"/>
      <c r="I311" s="20"/>
      <c r="J311" s="20"/>
    </row>
    <row r="312" spans="1:10" x14ac:dyDescent="0.25">
      <c r="A312" s="20"/>
      <c r="B312" s="3">
        <v>49068</v>
      </c>
      <c r="C312" s="20" t="s">
        <v>23</v>
      </c>
      <c r="D312" s="12"/>
      <c r="E312" s="20"/>
      <c r="F312" s="20"/>
      <c r="G312" s="20"/>
      <c r="H312" s="20"/>
      <c r="I312" s="20"/>
      <c r="J312" s="20"/>
    </row>
    <row r="313" spans="1:10" x14ac:dyDescent="0.25">
      <c r="A313" s="20"/>
      <c r="B313" s="3">
        <v>49069</v>
      </c>
      <c r="C313" s="20" t="s">
        <v>24</v>
      </c>
      <c r="D313" s="12"/>
      <c r="E313" s="20"/>
      <c r="F313" s="20"/>
      <c r="G313" s="20"/>
      <c r="H313" s="20"/>
      <c r="I313" s="20"/>
      <c r="J313" s="20"/>
    </row>
    <row r="314" spans="1:10" x14ac:dyDescent="0.25">
      <c r="A314" s="78"/>
      <c r="B314" s="79">
        <v>49070</v>
      </c>
      <c r="C314" s="78" t="s">
        <v>25</v>
      </c>
      <c r="D314" s="80"/>
      <c r="E314" s="78">
        <v>1</v>
      </c>
      <c r="F314" s="78"/>
      <c r="G314" s="78"/>
      <c r="H314" s="78"/>
      <c r="I314" s="78"/>
      <c r="J314" s="78"/>
    </row>
    <row r="315" spans="1:10" x14ac:dyDescent="0.25">
      <c r="A315" s="78"/>
      <c r="B315" s="79">
        <v>49071</v>
      </c>
      <c r="C315" s="78" t="s">
        <v>26</v>
      </c>
      <c r="D315" s="80"/>
      <c r="E315" s="78"/>
      <c r="F315" s="78">
        <v>1</v>
      </c>
      <c r="G315" s="78"/>
      <c r="H315" s="78"/>
      <c r="I315" s="78"/>
      <c r="J315" s="78"/>
    </row>
    <row r="316" spans="1:10" x14ac:dyDescent="0.25">
      <c r="A316" s="9"/>
      <c r="B316" s="10">
        <v>49072</v>
      </c>
      <c r="C316" s="9" t="s">
        <v>27</v>
      </c>
      <c r="D316" s="11" t="s">
        <v>51</v>
      </c>
      <c r="E316" s="9"/>
      <c r="F316" s="9"/>
      <c r="G316" s="9"/>
      <c r="H316" s="9"/>
      <c r="I316" s="9">
        <v>1</v>
      </c>
      <c r="J316" s="9"/>
    </row>
    <row r="317" spans="1:10" x14ac:dyDescent="0.25">
      <c r="A317" s="20"/>
      <c r="B317" s="3">
        <v>49073</v>
      </c>
      <c r="C317" s="20" t="s">
        <v>28</v>
      </c>
      <c r="D317" s="12"/>
      <c r="E317" s="20"/>
      <c r="F317" s="20"/>
      <c r="G317" s="20"/>
      <c r="H317" s="20"/>
      <c r="I317" s="20"/>
      <c r="J317" s="20"/>
    </row>
    <row r="318" spans="1:10" x14ac:dyDescent="0.25">
      <c r="A318" s="20"/>
      <c r="B318" s="3">
        <v>49074</v>
      </c>
      <c r="C318" s="20" t="s">
        <v>29</v>
      </c>
      <c r="D318" s="12"/>
      <c r="E318" s="20"/>
      <c r="F318" s="20"/>
      <c r="G318" s="20"/>
      <c r="H318" s="20"/>
      <c r="I318" s="20"/>
      <c r="J318" s="20"/>
    </row>
    <row r="319" spans="1:10" x14ac:dyDescent="0.25">
      <c r="A319" s="20"/>
      <c r="B319" s="3">
        <v>49075</v>
      </c>
      <c r="C319" s="20" t="s">
        <v>23</v>
      </c>
      <c r="D319" s="12"/>
      <c r="E319" s="20"/>
      <c r="F319" s="20"/>
      <c r="G319" s="20"/>
      <c r="H319" s="20"/>
      <c r="I319" s="20"/>
      <c r="J319" s="20"/>
    </row>
    <row r="320" spans="1:10" x14ac:dyDescent="0.25">
      <c r="A320" s="20"/>
      <c r="B320" s="3">
        <v>49076</v>
      </c>
      <c r="C320" s="20" t="s">
        <v>24</v>
      </c>
      <c r="D320" s="12"/>
      <c r="E320" s="20"/>
      <c r="F320" s="20"/>
      <c r="G320" s="20"/>
      <c r="H320" s="20"/>
      <c r="I320" s="20"/>
      <c r="J320" s="20"/>
    </row>
    <row r="321" spans="1:10" x14ac:dyDescent="0.25">
      <c r="A321" s="78"/>
      <c r="B321" s="79">
        <v>49077</v>
      </c>
      <c r="C321" s="78" t="s">
        <v>25</v>
      </c>
      <c r="D321" s="80"/>
      <c r="E321" s="78">
        <v>1</v>
      </c>
      <c r="F321" s="78"/>
      <c r="G321" s="78"/>
      <c r="H321" s="78"/>
      <c r="I321" s="78"/>
      <c r="J321" s="78"/>
    </row>
    <row r="322" spans="1:10" x14ac:dyDescent="0.25">
      <c r="A322" s="78"/>
      <c r="B322" s="79">
        <v>49078</v>
      </c>
      <c r="C322" s="78" t="s">
        <v>26</v>
      </c>
      <c r="D322" s="80"/>
      <c r="E322" s="78"/>
      <c r="F322" s="78">
        <v>1</v>
      </c>
      <c r="G322" s="78"/>
      <c r="H322" s="78"/>
      <c r="I322" s="78"/>
      <c r="J322" s="78"/>
    </row>
    <row r="323" spans="1:10" x14ac:dyDescent="0.25">
      <c r="A323" s="20"/>
      <c r="B323" s="3">
        <v>49079</v>
      </c>
      <c r="C323" s="20" t="s">
        <v>27</v>
      </c>
      <c r="D323" s="12"/>
      <c r="E323" s="20"/>
      <c r="F323" s="20"/>
      <c r="G323" s="20"/>
      <c r="H323" s="20"/>
      <c r="I323" s="20"/>
      <c r="J323" s="20"/>
    </row>
    <row r="324" spans="1:10" x14ac:dyDescent="0.25">
      <c r="A324" s="20"/>
      <c r="B324" s="3">
        <v>49080</v>
      </c>
      <c r="C324" s="20" t="s">
        <v>28</v>
      </c>
      <c r="D324" s="12"/>
      <c r="E324" s="20"/>
      <c r="F324" s="20"/>
      <c r="G324" s="20"/>
      <c r="H324" s="20"/>
      <c r="I324" s="20"/>
      <c r="J324" s="20"/>
    </row>
    <row r="325" spans="1:10" x14ac:dyDescent="0.25">
      <c r="A325" s="20"/>
      <c r="B325" s="3">
        <v>49081</v>
      </c>
      <c r="C325" s="20" t="s">
        <v>29</v>
      </c>
      <c r="D325" s="12"/>
      <c r="E325" s="20"/>
      <c r="F325" s="20"/>
      <c r="G325" s="20"/>
      <c r="H325" s="20"/>
      <c r="I325" s="20"/>
      <c r="J325" s="20"/>
    </row>
    <row r="326" spans="1:10" x14ac:dyDescent="0.25">
      <c r="A326" s="9"/>
      <c r="B326" s="10">
        <v>49082</v>
      </c>
      <c r="C326" s="9" t="s">
        <v>23</v>
      </c>
      <c r="D326" s="11" t="s">
        <v>52</v>
      </c>
      <c r="E326" s="9"/>
      <c r="F326" s="9"/>
      <c r="G326" s="9"/>
      <c r="H326" s="9"/>
      <c r="I326" s="9">
        <v>1</v>
      </c>
      <c r="J326" s="9"/>
    </row>
    <row r="327" spans="1:10" x14ac:dyDescent="0.25">
      <c r="A327" s="84"/>
      <c r="B327" s="85">
        <v>49083</v>
      </c>
      <c r="C327" s="84" t="s">
        <v>24</v>
      </c>
      <c r="D327" s="86" t="s">
        <v>142</v>
      </c>
      <c r="E327" s="84"/>
      <c r="F327" s="84"/>
      <c r="G327" s="84"/>
      <c r="H327" s="84"/>
      <c r="I327" s="84"/>
      <c r="J327" s="84">
        <v>1</v>
      </c>
    </row>
    <row r="328" spans="1:10" x14ac:dyDescent="0.25">
      <c r="A328" s="78"/>
      <c r="B328" s="79">
        <v>49084</v>
      </c>
      <c r="C328" s="78" t="s">
        <v>25</v>
      </c>
      <c r="D328" s="80"/>
      <c r="E328" s="78">
        <v>1</v>
      </c>
      <c r="F328" s="78"/>
      <c r="G328" s="78"/>
      <c r="H328" s="78"/>
      <c r="I328" s="78"/>
      <c r="J328" s="78"/>
    </row>
    <row r="329" spans="1:10" x14ac:dyDescent="0.25">
      <c r="A329" s="78"/>
      <c r="B329" s="79">
        <v>49085</v>
      </c>
      <c r="C329" s="78" t="s">
        <v>26</v>
      </c>
      <c r="D329" s="80"/>
      <c r="E329" s="78"/>
      <c r="F329" s="78">
        <v>1</v>
      </c>
      <c r="G329" s="78"/>
      <c r="H329" s="78"/>
      <c r="I329" s="78"/>
      <c r="J329" s="78"/>
    </row>
    <row r="330" spans="1:10" x14ac:dyDescent="0.25">
      <c r="A330" s="20"/>
      <c r="B330" s="3">
        <v>49086</v>
      </c>
      <c r="C330" s="20" t="s">
        <v>27</v>
      </c>
      <c r="D330" s="12"/>
      <c r="E330" s="20"/>
      <c r="F330" s="20"/>
      <c r="G330" s="20"/>
      <c r="H330" s="20"/>
      <c r="I330" s="20"/>
      <c r="J330" s="20"/>
    </row>
    <row r="331" spans="1:10" x14ac:dyDescent="0.25">
      <c r="A331" s="20"/>
      <c r="B331" s="3">
        <v>49087</v>
      </c>
      <c r="C331" s="20" t="s">
        <v>28</v>
      </c>
      <c r="D331" s="12"/>
      <c r="E331" s="20"/>
      <c r="F331" s="20"/>
      <c r="G331" s="20"/>
      <c r="H331" s="20"/>
      <c r="I331" s="20"/>
      <c r="J331" s="20"/>
    </row>
    <row r="332" spans="1:10" x14ac:dyDescent="0.25">
      <c r="A332" s="20"/>
      <c r="B332" s="3">
        <v>49088</v>
      </c>
      <c r="C332" s="20" t="s">
        <v>29</v>
      </c>
      <c r="D332" s="12"/>
      <c r="E332" s="20"/>
      <c r="F332" s="20"/>
      <c r="G332" s="20"/>
      <c r="H332" s="20"/>
      <c r="I332" s="20"/>
      <c r="J332" s="20"/>
    </row>
    <row r="333" spans="1:10" x14ac:dyDescent="0.25">
      <c r="A333" s="20"/>
      <c r="B333" s="3">
        <v>49089</v>
      </c>
      <c r="C333" s="20" t="s">
        <v>23</v>
      </c>
      <c r="D333" s="12"/>
      <c r="E333" s="20"/>
      <c r="F333" s="20"/>
      <c r="G333" s="20"/>
      <c r="H333" s="20"/>
      <c r="I333" s="20"/>
      <c r="J333" s="20"/>
    </row>
    <row r="334" spans="1:10" x14ac:dyDescent="0.25">
      <c r="A334" s="20"/>
      <c r="B334" s="3">
        <v>49090</v>
      </c>
      <c r="C334" s="20" t="s">
        <v>24</v>
      </c>
      <c r="D334" s="12"/>
      <c r="E334" s="20"/>
      <c r="F334" s="20"/>
      <c r="G334" s="20"/>
      <c r="H334" s="20"/>
      <c r="I334" s="20"/>
      <c r="J334" s="20"/>
    </row>
    <row r="335" spans="1:10" x14ac:dyDescent="0.25">
      <c r="A335" s="78"/>
      <c r="B335" s="79">
        <v>49091</v>
      </c>
      <c r="C335" s="78" t="s">
        <v>25</v>
      </c>
      <c r="D335" s="80"/>
      <c r="E335" s="78">
        <v>1</v>
      </c>
      <c r="F335" s="78"/>
      <c r="G335" s="78"/>
      <c r="H335" s="78"/>
      <c r="I335" s="78"/>
      <c r="J335" s="78"/>
    </row>
    <row r="336" spans="1:10" x14ac:dyDescent="0.25">
      <c r="A336" s="78"/>
      <c r="B336" s="79">
        <v>49092</v>
      </c>
      <c r="C336" s="78" t="s">
        <v>26</v>
      </c>
      <c r="D336" s="80"/>
      <c r="E336" s="78"/>
      <c r="F336" s="78">
        <v>1</v>
      </c>
      <c r="G336" s="78"/>
      <c r="H336" s="78"/>
      <c r="I336" s="78"/>
      <c r="J336" s="78"/>
    </row>
    <row r="337" spans="1:10" x14ac:dyDescent="0.25">
      <c r="A337" s="81"/>
      <c r="B337" s="82">
        <v>49093</v>
      </c>
      <c r="C337" s="81" t="s">
        <v>27</v>
      </c>
      <c r="D337" s="83" t="s">
        <v>54</v>
      </c>
      <c r="E337" s="81"/>
      <c r="F337" s="81"/>
      <c r="G337" s="81"/>
      <c r="H337" s="81"/>
      <c r="I337" s="81">
        <v>1</v>
      </c>
      <c r="J337" s="81"/>
    </row>
    <row r="338" spans="1:10" x14ac:dyDescent="0.25">
      <c r="A338" s="20"/>
      <c r="B338" s="3">
        <v>49094</v>
      </c>
      <c r="C338" s="20" t="s">
        <v>28</v>
      </c>
      <c r="D338" s="12"/>
      <c r="E338" s="20"/>
      <c r="F338" s="20"/>
      <c r="G338" s="20"/>
      <c r="H338" s="20"/>
      <c r="I338" s="20"/>
      <c r="J338" s="20"/>
    </row>
    <row r="339" spans="1:10" x14ac:dyDescent="0.25">
      <c r="A339" s="20"/>
      <c r="B339" s="3">
        <v>49095</v>
      </c>
      <c r="C339" s="20" t="s">
        <v>29</v>
      </c>
      <c r="D339" s="12"/>
      <c r="E339" s="20"/>
      <c r="F339" s="20"/>
      <c r="G339" s="20"/>
      <c r="H339" s="20"/>
      <c r="I339" s="20"/>
      <c r="J339" s="20"/>
    </row>
    <row r="340" spans="1:10" x14ac:dyDescent="0.25">
      <c r="A340" s="20" t="s">
        <v>53</v>
      </c>
      <c r="B340" s="3">
        <v>49096</v>
      </c>
      <c r="C340" s="20" t="s">
        <v>23</v>
      </c>
      <c r="D340" s="12"/>
      <c r="E340" s="20"/>
      <c r="F340" s="20"/>
      <c r="G340" s="20"/>
      <c r="H340" s="20"/>
      <c r="I340" s="20"/>
      <c r="J340" s="20"/>
    </row>
    <row r="341" spans="1:10" x14ac:dyDescent="0.25">
      <c r="A341" s="20"/>
      <c r="B341" s="3">
        <v>49097</v>
      </c>
      <c r="C341" s="20" t="s">
        <v>24</v>
      </c>
      <c r="D341" s="12"/>
      <c r="E341" s="20"/>
      <c r="F341" s="20"/>
      <c r="G341" s="20"/>
      <c r="H341" s="20"/>
      <c r="I341" s="20"/>
      <c r="J341" s="20"/>
    </row>
    <row r="342" spans="1:10" x14ac:dyDescent="0.25">
      <c r="A342" s="78"/>
      <c r="B342" s="79">
        <v>49098</v>
      </c>
      <c r="C342" s="78" t="s">
        <v>25</v>
      </c>
      <c r="D342" s="80"/>
      <c r="E342" s="78">
        <v>1</v>
      </c>
      <c r="F342" s="78"/>
      <c r="G342" s="78"/>
      <c r="H342" s="78"/>
      <c r="I342" s="78"/>
      <c r="J342" s="78"/>
    </row>
    <row r="343" spans="1:10" x14ac:dyDescent="0.25">
      <c r="A343" s="78"/>
      <c r="B343" s="79">
        <v>49099</v>
      </c>
      <c r="C343" s="78" t="s">
        <v>26</v>
      </c>
      <c r="D343" s="80"/>
      <c r="E343" s="78"/>
      <c r="F343" s="78">
        <v>1</v>
      </c>
      <c r="G343" s="78"/>
      <c r="H343" s="78"/>
      <c r="I343" s="78"/>
      <c r="J343" s="78"/>
    </row>
    <row r="344" spans="1:10" x14ac:dyDescent="0.25">
      <c r="A344" s="20"/>
      <c r="B344" s="3">
        <v>49100</v>
      </c>
      <c r="C344" s="20" t="s">
        <v>27</v>
      </c>
      <c r="D344" s="12"/>
      <c r="E344" s="20"/>
      <c r="F344" s="20"/>
      <c r="G344" s="20"/>
      <c r="H344" s="20"/>
      <c r="I344" s="20"/>
      <c r="J344" s="20"/>
    </row>
    <row r="345" spans="1:10" x14ac:dyDescent="0.25">
      <c r="A345" s="20"/>
      <c r="B345" s="3">
        <v>49101</v>
      </c>
      <c r="C345" s="20" t="s">
        <v>28</v>
      </c>
      <c r="D345" s="12"/>
      <c r="E345" s="20"/>
      <c r="F345" s="20"/>
      <c r="G345" s="20"/>
      <c r="H345" s="20"/>
      <c r="I345" s="20"/>
      <c r="J345" s="20"/>
    </row>
    <row r="346" spans="1:10" x14ac:dyDescent="0.25">
      <c r="A346" s="20"/>
      <c r="B346" s="3">
        <v>49102</v>
      </c>
      <c r="C346" s="20" t="s">
        <v>29</v>
      </c>
      <c r="D346" s="12"/>
      <c r="E346" s="20"/>
      <c r="F346" s="20"/>
      <c r="G346" s="20"/>
      <c r="H346" s="20"/>
      <c r="I346" s="20"/>
      <c r="J346" s="20"/>
    </row>
    <row r="347" spans="1:10" x14ac:dyDescent="0.25">
      <c r="A347" s="20"/>
      <c r="B347" s="3">
        <v>49103</v>
      </c>
      <c r="C347" s="20" t="s">
        <v>23</v>
      </c>
      <c r="D347" s="12"/>
      <c r="E347" s="20"/>
      <c r="F347" s="20"/>
      <c r="G347" s="20"/>
      <c r="H347" s="20"/>
      <c r="I347" s="20"/>
      <c r="J347" s="20"/>
    </row>
    <row r="348" spans="1:10" x14ac:dyDescent="0.25">
      <c r="A348" s="20"/>
      <c r="B348" s="3">
        <v>49104</v>
      </c>
      <c r="C348" s="20" t="s">
        <v>24</v>
      </c>
      <c r="D348" s="12"/>
      <c r="E348" s="20"/>
      <c r="F348" s="20"/>
      <c r="G348" s="20"/>
      <c r="H348" s="20"/>
      <c r="I348" s="20"/>
      <c r="J348" s="20"/>
    </row>
    <row r="349" spans="1:10" x14ac:dyDescent="0.25">
      <c r="A349" s="78"/>
      <c r="B349" s="79">
        <v>49105</v>
      </c>
      <c r="C349" s="78" t="s">
        <v>25</v>
      </c>
      <c r="D349" s="80"/>
      <c r="E349" s="78">
        <v>1</v>
      </c>
      <c r="F349" s="78"/>
      <c r="G349" s="78"/>
      <c r="H349" s="78"/>
      <c r="I349" s="78"/>
      <c r="J349" s="78"/>
    </row>
    <row r="350" spans="1:10" x14ac:dyDescent="0.25">
      <c r="A350" s="78"/>
      <c r="B350" s="79">
        <v>49106</v>
      </c>
      <c r="C350" s="78" t="s">
        <v>26</v>
      </c>
      <c r="D350" s="80"/>
      <c r="E350" s="78"/>
      <c r="F350" s="78">
        <v>1</v>
      </c>
      <c r="G350" s="78"/>
      <c r="H350" s="78"/>
      <c r="I350" s="78"/>
      <c r="J350" s="78"/>
    </row>
    <row r="351" spans="1:10" x14ac:dyDescent="0.25">
      <c r="A351" s="20"/>
      <c r="B351" s="3">
        <v>49107</v>
      </c>
      <c r="C351" s="20" t="s">
        <v>27</v>
      </c>
      <c r="D351" s="12"/>
      <c r="E351" s="20"/>
      <c r="F351" s="20"/>
      <c r="G351" s="20"/>
      <c r="H351" s="20"/>
      <c r="I351" s="20"/>
      <c r="J351" s="20"/>
    </row>
    <row r="352" spans="1:10" x14ac:dyDescent="0.25">
      <c r="A352" s="20"/>
      <c r="B352" s="3">
        <v>49108</v>
      </c>
      <c r="C352" s="20" t="s">
        <v>28</v>
      </c>
      <c r="D352" s="12"/>
      <c r="E352" s="20"/>
      <c r="F352" s="20"/>
      <c r="G352" s="20"/>
      <c r="H352" s="20"/>
      <c r="I352" s="20"/>
      <c r="J352" s="20"/>
    </row>
    <row r="353" spans="1:10" x14ac:dyDescent="0.25">
      <c r="A353" s="20"/>
      <c r="B353" s="3">
        <v>49109</v>
      </c>
      <c r="C353" s="20" t="s">
        <v>29</v>
      </c>
      <c r="D353" s="12"/>
      <c r="E353" s="20"/>
      <c r="F353" s="20"/>
      <c r="G353" s="20"/>
      <c r="H353" s="20"/>
      <c r="I353" s="20"/>
      <c r="J353" s="20"/>
    </row>
    <row r="354" spans="1:10" x14ac:dyDescent="0.25">
      <c r="A354" s="20"/>
      <c r="B354" s="3">
        <v>49110</v>
      </c>
      <c r="C354" s="20" t="s">
        <v>23</v>
      </c>
      <c r="D354" s="12"/>
      <c r="E354" s="20"/>
      <c r="F354" s="20"/>
      <c r="G354" s="20"/>
      <c r="H354" s="20"/>
      <c r="I354" s="20"/>
      <c r="J354" s="20"/>
    </row>
    <row r="355" spans="1:10" x14ac:dyDescent="0.25">
      <c r="A355" s="20"/>
      <c r="B355" s="3">
        <v>49111</v>
      </c>
      <c r="C355" s="20" t="s">
        <v>24</v>
      </c>
      <c r="D355" s="12"/>
      <c r="E355" s="20"/>
      <c r="F355" s="20"/>
      <c r="G355" s="20"/>
      <c r="H355" s="20"/>
      <c r="I355" s="20"/>
      <c r="J355" s="20"/>
    </row>
    <row r="356" spans="1:10" x14ac:dyDescent="0.25">
      <c r="A356" s="78"/>
      <c r="B356" s="79">
        <v>49112</v>
      </c>
      <c r="C356" s="78" t="s">
        <v>25</v>
      </c>
      <c r="D356" s="80"/>
      <c r="E356" s="78">
        <v>1</v>
      </c>
      <c r="F356" s="78"/>
      <c r="G356" s="78"/>
      <c r="H356" s="78"/>
      <c r="I356" s="78"/>
      <c r="J356" s="78"/>
    </row>
    <row r="357" spans="1:10" x14ac:dyDescent="0.25">
      <c r="A357" s="78"/>
      <c r="B357" s="79">
        <v>49113</v>
      </c>
      <c r="C357" s="78" t="s">
        <v>26</v>
      </c>
      <c r="D357" s="80"/>
      <c r="E357" s="78"/>
      <c r="F357" s="78">
        <v>1</v>
      </c>
      <c r="G357" s="78"/>
      <c r="H357" s="78"/>
      <c r="I357" s="78"/>
      <c r="J357" s="78"/>
    </row>
    <row r="358" spans="1:10" x14ac:dyDescent="0.25">
      <c r="A358" s="20"/>
      <c r="B358" s="3">
        <v>49114</v>
      </c>
      <c r="C358" s="20" t="s">
        <v>27</v>
      </c>
      <c r="D358" s="12"/>
      <c r="E358" s="20"/>
      <c r="F358" s="20"/>
      <c r="G358" s="20"/>
      <c r="H358" s="20"/>
      <c r="I358" s="20"/>
      <c r="J358" s="20"/>
    </row>
    <row r="359" spans="1:10" x14ac:dyDescent="0.25">
      <c r="A359" s="20"/>
      <c r="B359" s="3">
        <v>49115</v>
      </c>
      <c r="C359" s="20" t="s">
        <v>28</v>
      </c>
      <c r="D359" s="12"/>
      <c r="E359" s="20"/>
      <c r="F359" s="20"/>
      <c r="G359" s="20"/>
      <c r="H359" s="20"/>
      <c r="I359" s="20"/>
      <c r="J359" s="20"/>
    </row>
    <row r="360" spans="1:10" x14ac:dyDescent="0.25">
      <c r="A360" s="20"/>
      <c r="B360" s="3">
        <v>49116</v>
      </c>
      <c r="C360" s="20" t="s">
        <v>29</v>
      </c>
      <c r="D360" s="12"/>
      <c r="E360" s="20"/>
      <c r="F360" s="20"/>
      <c r="G360" s="20"/>
      <c r="H360" s="20"/>
      <c r="I360" s="20"/>
      <c r="J360" s="20"/>
    </row>
    <row r="361" spans="1:10" x14ac:dyDescent="0.25">
      <c r="A361" s="20"/>
      <c r="B361" s="3">
        <v>49117</v>
      </c>
      <c r="C361" s="20" t="s">
        <v>23</v>
      </c>
      <c r="D361" s="12"/>
      <c r="E361" s="20"/>
      <c r="F361" s="20"/>
      <c r="G361" s="20"/>
      <c r="H361" s="20"/>
      <c r="I361" s="20"/>
      <c r="J361" s="20"/>
    </row>
    <row r="362" spans="1:10" x14ac:dyDescent="0.25">
      <c r="A362" s="20"/>
      <c r="B362" s="3">
        <v>49118</v>
      </c>
      <c r="C362" s="20" t="s">
        <v>24</v>
      </c>
      <c r="D362" s="12"/>
      <c r="E362" s="20"/>
      <c r="F362" s="20"/>
      <c r="G362" s="20"/>
      <c r="H362" s="20"/>
      <c r="I362" s="20"/>
      <c r="J362" s="20"/>
    </row>
    <row r="363" spans="1:10" x14ac:dyDescent="0.25">
      <c r="A363" s="78"/>
      <c r="B363" s="79">
        <v>49119</v>
      </c>
      <c r="C363" s="78" t="s">
        <v>25</v>
      </c>
      <c r="D363" s="80"/>
      <c r="E363" s="78">
        <v>1</v>
      </c>
      <c r="F363" s="78"/>
      <c r="G363" s="78"/>
      <c r="H363" s="78"/>
      <c r="I363" s="78"/>
      <c r="J363" s="78"/>
    </row>
    <row r="364" spans="1:10" x14ac:dyDescent="0.25">
      <c r="A364" s="78"/>
      <c r="B364" s="79">
        <v>49120</v>
      </c>
      <c r="C364" s="78" t="s">
        <v>26</v>
      </c>
      <c r="D364" s="80"/>
      <c r="E364" s="78"/>
      <c r="F364" s="78">
        <v>1</v>
      </c>
      <c r="G364" s="78"/>
      <c r="H364" s="78"/>
      <c r="I364" s="78"/>
      <c r="J364" s="78"/>
    </row>
    <row r="365" spans="1:10" x14ac:dyDescent="0.25">
      <c r="A365" s="20"/>
      <c r="B365" s="3">
        <v>49121</v>
      </c>
      <c r="C365" s="20" t="s">
        <v>27</v>
      </c>
      <c r="D365" s="12"/>
      <c r="E365" s="20"/>
      <c r="F365" s="20"/>
      <c r="G365" s="20"/>
      <c r="H365" s="20"/>
      <c r="I365" s="20"/>
      <c r="J365" s="20"/>
    </row>
    <row r="366" spans="1:10" x14ac:dyDescent="0.25">
      <c r="A366" s="20"/>
      <c r="B366" s="3">
        <v>49122</v>
      </c>
      <c r="C366" s="20" t="s">
        <v>28</v>
      </c>
      <c r="D366" s="12"/>
      <c r="E366" s="20"/>
      <c r="F366" s="20"/>
      <c r="G366" s="20"/>
      <c r="H366" s="20"/>
      <c r="I366" s="20"/>
      <c r="J366" s="20"/>
    </row>
    <row r="367" spans="1:10" x14ac:dyDescent="0.25">
      <c r="A367" s="20"/>
      <c r="B367" s="3">
        <v>49123</v>
      </c>
      <c r="C367" s="20" t="s">
        <v>29</v>
      </c>
      <c r="D367" s="12"/>
      <c r="E367" s="20"/>
      <c r="F367" s="20"/>
      <c r="G367" s="20"/>
      <c r="H367" s="20"/>
      <c r="I367" s="20"/>
      <c r="J367" s="20"/>
    </row>
    <row r="368" spans="1:10" x14ac:dyDescent="0.25">
      <c r="A368" s="20"/>
      <c r="B368" s="3">
        <v>49124</v>
      </c>
      <c r="C368" s="20" t="s">
        <v>23</v>
      </c>
      <c r="D368" s="12"/>
      <c r="E368" s="20"/>
      <c r="F368" s="20"/>
      <c r="G368" s="20"/>
      <c r="H368" s="20"/>
      <c r="I368" s="20"/>
      <c r="J368" s="20"/>
    </row>
    <row r="369" spans="1:15" x14ac:dyDescent="0.25">
      <c r="A369" s="20"/>
      <c r="B369" s="3">
        <v>49125</v>
      </c>
      <c r="C369" s="20" t="s">
        <v>24</v>
      </c>
      <c r="D369" s="12"/>
      <c r="E369" s="20"/>
      <c r="F369" s="20"/>
      <c r="G369" s="20"/>
      <c r="H369" s="20"/>
      <c r="I369" s="20"/>
      <c r="J369" s="20"/>
    </row>
    <row r="372" spans="1:15" ht="15" customHeight="1" x14ac:dyDescent="0.25">
      <c r="A372" s="133" t="s">
        <v>55</v>
      </c>
      <c r="B372" s="99"/>
    </row>
    <row r="373" spans="1:15" x14ac:dyDescent="0.25">
      <c r="A373" s="20" t="s">
        <v>56</v>
      </c>
      <c r="B373" s="19">
        <f>COUNTA(B5:B369)</f>
        <v>365</v>
      </c>
    </row>
    <row r="374" spans="1:15" ht="30" customHeight="1" x14ac:dyDescent="0.25">
      <c r="A374" s="20" t="s">
        <v>57</v>
      </c>
      <c r="B374" s="19">
        <f>B373-SUM(E5:J369)</f>
        <v>240.5</v>
      </c>
    </row>
    <row r="375" spans="1:15" x14ac:dyDescent="0.25">
      <c r="A375" s="20" t="s">
        <v>58</v>
      </c>
      <c r="B375" s="19">
        <f>SUM(E5:E369)</f>
        <v>52</v>
      </c>
    </row>
    <row r="376" spans="1:15" x14ac:dyDescent="0.25">
      <c r="A376" s="20" t="s">
        <v>59</v>
      </c>
      <c r="B376" s="19">
        <f>SUM(F5:F369)</f>
        <v>50</v>
      </c>
    </row>
    <row r="377" spans="1:15" x14ac:dyDescent="0.25">
      <c r="A377" s="20" t="s">
        <v>60</v>
      </c>
      <c r="B377" s="19">
        <f>SUM(G5:G369)</f>
        <v>0</v>
      </c>
    </row>
    <row r="378" spans="1:15" x14ac:dyDescent="0.25">
      <c r="A378" s="20" t="s">
        <v>61</v>
      </c>
      <c r="B378" s="19">
        <f>SUM(H5:H369)</f>
        <v>2</v>
      </c>
    </row>
    <row r="379" spans="1:15" x14ac:dyDescent="0.25">
      <c r="A379" s="20" t="s">
        <v>62</v>
      </c>
      <c r="B379" s="19">
        <f>SUM(I5:I369)</f>
        <v>9</v>
      </c>
    </row>
    <row r="380" spans="1:15" ht="30" customHeight="1" x14ac:dyDescent="0.25">
      <c r="A380" s="20" t="s">
        <v>63</v>
      </c>
      <c r="B380" s="92">
        <f>SUM(J5:J369)</f>
        <v>11.5</v>
      </c>
    </row>
    <row r="383" spans="1:15" ht="15" customHeight="1" x14ac:dyDescent="0.25">
      <c r="A383" s="134" t="s">
        <v>64</v>
      </c>
      <c r="B383" s="135"/>
      <c r="C383" s="135"/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6"/>
    </row>
    <row r="384" spans="1:15" ht="30" customHeight="1" x14ac:dyDescent="0.25">
      <c r="A384" s="2" t="s">
        <v>110</v>
      </c>
      <c r="B384" s="2" t="s">
        <v>111</v>
      </c>
      <c r="C384" s="2" t="s">
        <v>112</v>
      </c>
      <c r="D384" s="2" t="s">
        <v>113</v>
      </c>
      <c r="E384" s="2" t="s">
        <v>114</v>
      </c>
      <c r="F384" s="2" t="s">
        <v>115</v>
      </c>
      <c r="G384" s="2" t="s">
        <v>116</v>
      </c>
      <c r="H384" s="2" t="s">
        <v>117</v>
      </c>
      <c r="I384" s="2" t="s">
        <v>118</v>
      </c>
      <c r="J384" s="2" t="s">
        <v>119</v>
      </c>
      <c r="K384" s="21" t="s">
        <v>120</v>
      </c>
      <c r="L384" s="21" t="s">
        <v>121</v>
      </c>
      <c r="M384" s="21" t="s">
        <v>122</v>
      </c>
      <c r="N384" s="21" t="s">
        <v>123</v>
      </c>
      <c r="O384" s="21" t="s">
        <v>124</v>
      </c>
    </row>
    <row r="385" spans="1:15" x14ac:dyDescent="0.25">
      <c r="A385" s="20" t="s">
        <v>65</v>
      </c>
      <c r="B385" s="20" t="s">
        <v>66</v>
      </c>
      <c r="C385" s="20" t="s">
        <v>67</v>
      </c>
      <c r="D385" s="12" t="s">
        <v>68</v>
      </c>
      <c r="E385" s="20" t="s">
        <v>69</v>
      </c>
      <c r="F385" s="12" t="s">
        <v>70</v>
      </c>
      <c r="G385" s="19">
        <v>12</v>
      </c>
      <c r="H385" s="19">
        <v>12</v>
      </c>
      <c r="I385" s="19">
        <v>0</v>
      </c>
      <c r="J385" s="19">
        <f>$B$374</f>
        <v>240.5</v>
      </c>
      <c r="K385" s="22">
        <f t="shared" ref="K385:K401" si="0">IF($E385="Jours ouvrés",($H385+$I385)*$J385,IF($E385="365 jours/an",($H385+$I385)*$B$374,0))</f>
        <v>2886</v>
      </c>
      <c r="L385" s="22">
        <f t="shared" ref="L385:L401" si="1">IF($E385="365 jours/an",($H385+$I385)*$J385,0)</f>
        <v>0</v>
      </c>
      <c r="M385" s="22">
        <f t="shared" ref="M385:M401" si="2">$H385*$J385</f>
        <v>2886</v>
      </c>
      <c r="N385" s="22">
        <f t="shared" ref="N385:N401" si="3">$I385*$J385</f>
        <v>0</v>
      </c>
      <c r="O385" s="22">
        <f t="shared" ref="O385:O401" si="4">$G385*$J385</f>
        <v>2886</v>
      </c>
    </row>
    <row r="386" spans="1:15" x14ac:dyDescent="0.25">
      <c r="A386" s="20" t="s">
        <v>65</v>
      </c>
      <c r="B386" s="20" t="s">
        <v>66</v>
      </c>
      <c r="C386" s="20" t="s">
        <v>71</v>
      </c>
      <c r="D386" s="12" t="s">
        <v>72</v>
      </c>
      <c r="E386" s="20" t="s">
        <v>69</v>
      </c>
      <c r="F386" s="12" t="s">
        <v>73</v>
      </c>
      <c r="G386" s="19">
        <v>8.5</v>
      </c>
      <c r="H386" s="19">
        <v>8.5</v>
      </c>
      <c r="I386" s="19">
        <v>0</v>
      </c>
      <c r="J386" s="19">
        <f>$B$374</f>
        <v>240.5</v>
      </c>
      <c r="K386" s="22">
        <f t="shared" si="0"/>
        <v>2044.25</v>
      </c>
      <c r="L386" s="22">
        <f t="shared" si="1"/>
        <v>0</v>
      </c>
      <c r="M386" s="22">
        <f t="shared" si="2"/>
        <v>2044.25</v>
      </c>
      <c r="N386" s="22">
        <f t="shared" si="3"/>
        <v>0</v>
      </c>
      <c r="O386" s="22">
        <f t="shared" si="4"/>
        <v>2044.25</v>
      </c>
    </row>
    <row r="387" spans="1:15" x14ac:dyDescent="0.25">
      <c r="A387" s="20" t="s">
        <v>65</v>
      </c>
      <c r="B387" s="20" t="s">
        <v>66</v>
      </c>
      <c r="C387" s="20" t="s">
        <v>71</v>
      </c>
      <c r="D387" s="12" t="s">
        <v>74</v>
      </c>
      <c r="E387" s="20" t="s">
        <v>75</v>
      </c>
      <c r="F387" s="12" t="s">
        <v>76</v>
      </c>
      <c r="G387" s="19">
        <v>24</v>
      </c>
      <c r="H387" s="19">
        <v>14</v>
      </c>
      <c r="I387" s="19">
        <v>9</v>
      </c>
      <c r="J387" s="19">
        <f>$B$373</f>
        <v>365</v>
      </c>
      <c r="K387" s="22">
        <f t="shared" si="0"/>
        <v>5531.5</v>
      </c>
      <c r="L387" s="22">
        <f t="shared" si="1"/>
        <v>8395</v>
      </c>
      <c r="M387" s="22">
        <f t="shared" si="2"/>
        <v>5110</v>
      </c>
      <c r="N387" s="22">
        <f t="shared" si="3"/>
        <v>3285</v>
      </c>
      <c r="O387" s="22">
        <f t="shared" si="4"/>
        <v>8760</v>
      </c>
    </row>
    <row r="388" spans="1:15" x14ac:dyDescent="0.25">
      <c r="A388" s="20" t="s">
        <v>65</v>
      </c>
      <c r="B388" s="20" t="s">
        <v>66</v>
      </c>
      <c r="C388" s="20" t="s">
        <v>71</v>
      </c>
      <c r="D388" s="12" t="s">
        <v>77</v>
      </c>
      <c r="E388" s="20" t="s">
        <v>75</v>
      </c>
      <c r="F388" s="12" t="s">
        <v>76</v>
      </c>
      <c r="G388" s="19">
        <v>24</v>
      </c>
      <c r="H388" s="19">
        <v>14</v>
      </c>
      <c r="I388" s="19">
        <v>9</v>
      </c>
      <c r="J388" s="19">
        <f>$B$373</f>
        <v>365</v>
      </c>
      <c r="K388" s="22">
        <f t="shared" si="0"/>
        <v>5531.5</v>
      </c>
      <c r="L388" s="22">
        <f t="shared" si="1"/>
        <v>8395</v>
      </c>
      <c r="M388" s="22">
        <f t="shared" si="2"/>
        <v>5110</v>
      </c>
      <c r="N388" s="22">
        <f t="shared" si="3"/>
        <v>3285</v>
      </c>
      <c r="O388" s="22">
        <f t="shared" si="4"/>
        <v>8760</v>
      </c>
    </row>
    <row r="389" spans="1:15" x14ac:dyDescent="0.25">
      <c r="A389" s="20" t="s">
        <v>65</v>
      </c>
      <c r="B389" s="20" t="s">
        <v>66</v>
      </c>
      <c r="C389" s="20" t="s">
        <v>71</v>
      </c>
      <c r="D389" s="12" t="s">
        <v>78</v>
      </c>
      <c r="E389" s="20" t="s">
        <v>75</v>
      </c>
      <c r="F389" s="12" t="s">
        <v>76</v>
      </c>
      <c r="G389" s="19">
        <v>24</v>
      </c>
      <c r="H389" s="19">
        <v>14</v>
      </c>
      <c r="I389" s="19">
        <v>9</v>
      </c>
      <c r="J389" s="19">
        <f>$B$373</f>
        <v>365</v>
      </c>
      <c r="K389" s="22">
        <f t="shared" si="0"/>
        <v>5531.5</v>
      </c>
      <c r="L389" s="22">
        <f t="shared" si="1"/>
        <v>8395</v>
      </c>
      <c r="M389" s="22">
        <f t="shared" si="2"/>
        <v>5110</v>
      </c>
      <c r="N389" s="22">
        <f t="shared" si="3"/>
        <v>3285</v>
      </c>
      <c r="O389" s="22">
        <f t="shared" si="4"/>
        <v>8760</v>
      </c>
    </row>
    <row r="390" spans="1:15" x14ac:dyDescent="0.25">
      <c r="A390" s="20" t="s">
        <v>65</v>
      </c>
      <c r="B390" s="20" t="s">
        <v>66</v>
      </c>
      <c r="C390" s="20" t="s">
        <v>71</v>
      </c>
      <c r="D390" s="12" t="s">
        <v>79</v>
      </c>
      <c r="E390" s="20" t="s">
        <v>69</v>
      </c>
      <c r="F390" s="12" t="s">
        <v>80</v>
      </c>
      <c r="G390" s="19">
        <v>12</v>
      </c>
      <c r="H390" s="19">
        <v>12</v>
      </c>
      <c r="I390" s="19">
        <v>0</v>
      </c>
      <c r="J390" s="19">
        <f>$B$374</f>
        <v>240.5</v>
      </c>
      <c r="K390" s="22">
        <f t="shared" si="0"/>
        <v>2886</v>
      </c>
      <c r="L390" s="22">
        <f t="shared" si="1"/>
        <v>0</v>
      </c>
      <c r="M390" s="22">
        <f t="shared" si="2"/>
        <v>2886</v>
      </c>
      <c r="N390" s="22">
        <f t="shared" si="3"/>
        <v>0</v>
      </c>
      <c r="O390" s="22">
        <f t="shared" si="4"/>
        <v>2886</v>
      </c>
    </row>
    <row r="391" spans="1:15" x14ac:dyDescent="0.25">
      <c r="A391" s="20" t="s">
        <v>81</v>
      </c>
      <c r="B391" s="20" t="s">
        <v>66</v>
      </c>
      <c r="C391" s="20" t="s">
        <v>67</v>
      </c>
      <c r="D391" s="12" t="s">
        <v>82</v>
      </c>
      <c r="E391" s="20" t="s">
        <v>75</v>
      </c>
      <c r="F391" s="12" t="s">
        <v>70</v>
      </c>
      <c r="G391" s="19">
        <v>12</v>
      </c>
      <c r="H391" s="19">
        <v>12</v>
      </c>
      <c r="I391" s="19">
        <v>0</v>
      </c>
      <c r="J391" s="19">
        <f>$B$373</f>
        <v>365</v>
      </c>
      <c r="K391" s="22">
        <f t="shared" si="0"/>
        <v>2886</v>
      </c>
      <c r="L391" s="22">
        <f t="shared" si="1"/>
        <v>4380</v>
      </c>
      <c r="M391" s="22">
        <f t="shared" si="2"/>
        <v>4380</v>
      </c>
      <c r="N391" s="22">
        <f t="shared" si="3"/>
        <v>0</v>
      </c>
      <c r="O391" s="22">
        <f t="shared" si="4"/>
        <v>4380</v>
      </c>
    </row>
    <row r="392" spans="1:15" x14ac:dyDescent="0.25">
      <c r="A392" s="20" t="s">
        <v>81</v>
      </c>
      <c r="B392" s="20" t="s">
        <v>66</v>
      </c>
      <c r="C392" s="20" t="s">
        <v>83</v>
      </c>
      <c r="D392" s="12" t="s">
        <v>84</v>
      </c>
      <c r="E392" s="20" t="s">
        <v>75</v>
      </c>
      <c r="F392" s="12" t="s">
        <v>85</v>
      </c>
      <c r="G392" s="19">
        <v>12</v>
      </c>
      <c r="H392" s="19">
        <v>2</v>
      </c>
      <c r="I392" s="19">
        <v>9</v>
      </c>
      <c r="J392" s="19">
        <f>$B$373</f>
        <v>365</v>
      </c>
      <c r="K392" s="22">
        <f t="shared" si="0"/>
        <v>2645.5</v>
      </c>
      <c r="L392" s="22">
        <f t="shared" si="1"/>
        <v>4015</v>
      </c>
      <c r="M392" s="22">
        <f t="shared" si="2"/>
        <v>730</v>
      </c>
      <c r="N392" s="22">
        <f t="shared" si="3"/>
        <v>3285</v>
      </c>
      <c r="O392" s="22">
        <f t="shared" si="4"/>
        <v>4380</v>
      </c>
    </row>
    <row r="393" spans="1:15" x14ac:dyDescent="0.25">
      <c r="A393" s="20" t="s">
        <v>81</v>
      </c>
      <c r="B393" s="20" t="s">
        <v>66</v>
      </c>
      <c r="C393" s="20" t="s">
        <v>71</v>
      </c>
      <c r="D393" s="12" t="s">
        <v>86</v>
      </c>
      <c r="E393" s="20" t="s">
        <v>75</v>
      </c>
      <c r="F393" s="12" t="s">
        <v>87</v>
      </c>
      <c r="G393" s="19">
        <v>24</v>
      </c>
      <c r="H393" s="19">
        <v>14</v>
      </c>
      <c r="I393" s="19">
        <v>9</v>
      </c>
      <c r="J393" s="19">
        <f>$B$373</f>
        <v>365</v>
      </c>
      <c r="K393" s="22">
        <f t="shared" si="0"/>
        <v>5531.5</v>
      </c>
      <c r="L393" s="22">
        <f t="shared" si="1"/>
        <v>8395</v>
      </c>
      <c r="M393" s="22">
        <f t="shared" si="2"/>
        <v>5110</v>
      </c>
      <c r="N393" s="22">
        <f t="shared" si="3"/>
        <v>3285</v>
      </c>
      <c r="O393" s="22">
        <f t="shared" si="4"/>
        <v>8760</v>
      </c>
    </row>
    <row r="394" spans="1:15" x14ac:dyDescent="0.25">
      <c r="A394" s="20" t="s">
        <v>81</v>
      </c>
      <c r="B394" s="20" t="s">
        <v>66</v>
      </c>
      <c r="C394" s="20" t="s">
        <v>71</v>
      </c>
      <c r="D394" s="12" t="s">
        <v>88</v>
      </c>
      <c r="E394" s="20" t="s">
        <v>69</v>
      </c>
      <c r="F394" s="12" t="s">
        <v>70</v>
      </c>
      <c r="G394" s="19">
        <v>12</v>
      </c>
      <c r="H394" s="19">
        <v>12</v>
      </c>
      <c r="I394" s="19">
        <v>0</v>
      </c>
      <c r="J394" s="19">
        <f>$B$374</f>
        <v>240.5</v>
      </c>
      <c r="K394" s="22">
        <f t="shared" si="0"/>
        <v>2886</v>
      </c>
      <c r="L394" s="22">
        <f t="shared" si="1"/>
        <v>0</v>
      </c>
      <c r="M394" s="22">
        <f t="shared" si="2"/>
        <v>2886</v>
      </c>
      <c r="N394" s="22">
        <f t="shared" si="3"/>
        <v>0</v>
      </c>
      <c r="O394" s="22">
        <f t="shared" si="4"/>
        <v>2886</v>
      </c>
    </row>
    <row r="395" spans="1:15" x14ac:dyDescent="0.25">
      <c r="A395" s="20" t="s">
        <v>89</v>
      </c>
      <c r="B395" s="20" t="s">
        <v>66</v>
      </c>
      <c r="C395" s="20" t="s">
        <v>67</v>
      </c>
      <c r="D395" s="12" t="s">
        <v>90</v>
      </c>
      <c r="E395" s="20" t="s">
        <v>69</v>
      </c>
      <c r="F395" s="12" t="s">
        <v>91</v>
      </c>
      <c r="G395" s="19">
        <v>13.5</v>
      </c>
      <c r="H395" s="19">
        <v>13.25</v>
      </c>
      <c r="I395" s="19">
        <v>0</v>
      </c>
      <c r="J395" s="19">
        <f>$B$374</f>
        <v>240.5</v>
      </c>
      <c r="K395" s="22">
        <f t="shared" si="0"/>
        <v>3186.625</v>
      </c>
      <c r="L395" s="22">
        <f t="shared" si="1"/>
        <v>0</v>
      </c>
      <c r="M395" s="22">
        <f t="shared" si="2"/>
        <v>3186.625</v>
      </c>
      <c r="N395" s="22">
        <f t="shared" si="3"/>
        <v>0</v>
      </c>
      <c r="O395" s="22">
        <f t="shared" si="4"/>
        <v>3246.75</v>
      </c>
    </row>
    <row r="396" spans="1:15" x14ac:dyDescent="0.25">
      <c r="A396" s="20" t="s">
        <v>89</v>
      </c>
      <c r="B396" s="20" t="s">
        <v>66</v>
      </c>
      <c r="C396" s="20" t="s">
        <v>67</v>
      </c>
      <c r="D396" s="12" t="s">
        <v>92</v>
      </c>
      <c r="E396" s="20" t="s">
        <v>75</v>
      </c>
      <c r="F396" s="12" t="s">
        <v>87</v>
      </c>
      <c r="G396" s="19">
        <v>24</v>
      </c>
      <c r="H396" s="19">
        <v>14</v>
      </c>
      <c r="I396" s="19">
        <v>9</v>
      </c>
      <c r="J396" s="19">
        <f>$B$373</f>
        <v>365</v>
      </c>
      <c r="K396" s="22">
        <f t="shared" si="0"/>
        <v>5531.5</v>
      </c>
      <c r="L396" s="22">
        <f t="shared" si="1"/>
        <v>8395</v>
      </c>
      <c r="M396" s="22">
        <f t="shared" si="2"/>
        <v>5110</v>
      </c>
      <c r="N396" s="22">
        <f t="shared" si="3"/>
        <v>3285</v>
      </c>
      <c r="O396" s="22">
        <f t="shared" si="4"/>
        <v>8760</v>
      </c>
    </row>
    <row r="397" spans="1:15" x14ac:dyDescent="0.25">
      <c r="A397" s="20" t="s">
        <v>89</v>
      </c>
      <c r="B397" s="20" t="s">
        <v>66</v>
      </c>
      <c r="C397" s="20" t="s">
        <v>67</v>
      </c>
      <c r="D397" s="12" t="s">
        <v>93</v>
      </c>
      <c r="E397" s="20" t="s">
        <v>69</v>
      </c>
      <c r="F397" s="12" t="s">
        <v>91</v>
      </c>
      <c r="G397" s="19">
        <v>13.5</v>
      </c>
      <c r="H397" s="19">
        <v>13.25</v>
      </c>
      <c r="I397" s="19">
        <v>0</v>
      </c>
      <c r="J397" s="19">
        <f>$B$374</f>
        <v>240.5</v>
      </c>
      <c r="K397" s="22">
        <f t="shared" si="0"/>
        <v>3186.625</v>
      </c>
      <c r="L397" s="22">
        <f t="shared" si="1"/>
        <v>0</v>
      </c>
      <c r="M397" s="22">
        <f t="shared" si="2"/>
        <v>3186.625</v>
      </c>
      <c r="N397" s="22">
        <f t="shared" si="3"/>
        <v>0</v>
      </c>
      <c r="O397" s="22">
        <f t="shared" si="4"/>
        <v>3246.75</v>
      </c>
    </row>
    <row r="398" spans="1:15" x14ac:dyDescent="0.25">
      <c r="A398" s="20" t="s">
        <v>89</v>
      </c>
      <c r="B398" s="20" t="s">
        <v>66</v>
      </c>
      <c r="C398" s="20" t="s">
        <v>67</v>
      </c>
      <c r="D398" s="12" t="s">
        <v>94</v>
      </c>
      <c r="E398" s="20" t="s">
        <v>69</v>
      </c>
      <c r="F398" s="12" t="s">
        <v>95</v>
      </c>
      <c r="G398" s="19">
        <v>12</v>
      </c>
      <c r="H398" s="19">
        <v>11.75</v>
      </c>
      <c r="I398" s="19">
        <v>0</v>
      </c>
      <c r="J398" s="19">
        <f>$B$374</f>
        <v>240.5</v>
      </c>
      <c r="K398" s="22">
        <f t="shared" si="0"/>
        <v>2825.875</v>
      </c>
      <c r="L398" s="22">
        <f t="shared" si="1"/>
        <v>0</v>
      </c>
      <c r="M398" s="22">
        <f t="shared" si="2"/>
        <v>2825.875</v>
      </c>
      <c r="N398" s="22">
        <f t="shared" si="3"/>
        <v>0</v>
      </c>
      <c r="O398" s="22">
        <f t="shared" si="4"/>
        <v>2886</v>
      </c>
    </row>
    <row r="399" spans="1:15" s="49" customFormat="1" ht="30" customHeight="1" x14ac:dyDescent="0.25">
      <c r="A399" s="45" t="s">
        <v>89</v>
      </c>
      <c r="B399" s="53" t="s">
        <v>145</v>
      </c>
      <c r="C399" s="45" t="s">
        <v>67</v>
      </c>
      <c r="D399" s="46" t="s">
        <v>96</v>
      </c>
      <c r="E399" s="45" t="s">
        <v>75</v>
      </c>
      <c r="F399" s="46" t="s">
        <v>87</v>
      </c>
      <c r="G399" s="47">
        <v>24</v>
      </c>
      <c r="H399" s="47">
        <v>14</v>
      </c>
      <c r="I399" s="47">
        <v>9</v>
      </c>
      <c r="J399" s="47">
        <f>$B$373</f>
        <v>365</v>
      </c>
      <c r="K399" s="48">
        <f t="shared" si="0"/>
        <v>5531.5</v>
      </c>
      <c r="L399" s="48">
        <f t="shared" si="1"/>
        <v>8395</v>
      </c>
      <c r="M399" s="48">
        <f t="shared" si="2"/>
        <v>5110</v>
      </c>
      <c r="N399" s="48">
        <f t="shared" si="3"/>
        <v>3285</v>
      </c>
      <c r="O399" s="48">
        <f t="shared" si="4"/>
        <v>8760</v>
      </c>
    </row>
    <row r="400" spans="1:15" s="49" customFormat="1" ht="30" customHeight="1" x14ac:dyDescent="0.25">
      <c r="A400" s="45" t="s">
        <v>89</v>
      </c>
      <c r="B400" s="53" t="s">
        <v>144</v>
      </c>
      <c r="C400" s="45" t="s">
        <v>67</v>
      </c>
      <c r="D400" s="46" t="s">
        <v>97</v>
      </c>
      <c r="E400" s="45" t="s">
        <v>69</v>
      </c>
      <c r="F400" s="46" t="s">
        <v>98</v>
      </c>
      <c r="G400" s="47">
        <v>12</v>
      </c>
      <c r="H400" s="47">
        <v>12</v>
      </c>
      <c r="I400" s="47">
        <v>0</v>
      </c>
      <c r="J400" s="47">
        <f>$B$374</f>
        <v>240.5</v>
      </c>
      <c r="K400" s="48">
        <f t="shared" si="0"/>
        <v>2886</v>
      </c>
      <c r="L400" s="48">
        <f t="shared" si="1"/>
        <v>0</v>
      </c>
      <c r="M400" s="48">
        <f t="shared" si="2"/>
        <v>2886</v>
      </c>
      <c r="N400" s="48">
        <f t="shared" si="3"/>
        <v>0</v>
      </c>
      <c r="O400" s="48">
        <f t="shared" si="4"/>
        <v>2886</v>
      </c>
    </row>
    <row r="401" spans="1:15" s="49" customFormat="1" ht="30" customHeight="1" x14ac:dyDescent="0.25">
      <c r="A401" s="45" t="s">
        <v>89</v>
      </c>
      <c r="B401" s="53" t="s">
        <v>143</v>
      </c>
      <c r="C401" s="45" t="s">
        <v>67</v>
      </c>
      <c r="D401" s="46" t="s">
        <v>99</v>
      </c>
      <c r="E401" s="45" t="s">
        <v>69</v>
      </c>
      <c r="F401" s="46" t="s">
        <v>91</v>
      </c>
      <c r="G401" s="47">
        <v>13.5</v>
      </c>
      <c r="H401" s="47">
        <v>13.25</v>
      </c>
      <c r="I401" s="47">
        <v>0</v>
      </c>
      <c r="J401" s="47">
        <f>$B$374</f>
        <v>240.5</v>
      </c>
      <c r="K401" s="48">
        <f t="shared" si="0"/>
        <v>3186.625</v>
      </c>
      <c r="L401" s="48">
        <f t="shared" si="1"/>
        <v>0</v>
      </c>
      <c r="M401" s="48">
        <f t="shared" si="2"/>
        <v>3186.625</v>
      </c>
      <c r="N401" s="48">
        <f t="shared" si="3"/>
        <v>0</v>
      </c>
      <c r="O401" s="48">
        <f t="shared" si="4"/>
        <v>3246.75</v>
      </c>
    </row>
    <row r="402" spans="1:15" x14ac:dyDescent="0.25">
      <c r="K402" s="23"/>
      <c r="L402" s="24"/>
      <c r="M402" s="24"/>
      <c r="N402" s="24"/>
      <c r="O402" s="25"/>
    </row>
    <row r="403" spans="1:15" x14ac:dyDescent="0.25">
      <c r="A403" s="13" t="s">
        <v>100</v>
      </c>
      <c r="B403" s="14"/>
      <c r="C403" s="14"/>
      <c r="D403" s="14"/>
      <c r="E403" s="14"/>
      <c r="F403" s="14"/>
      <c r="G403" s="14"/>
      <c r="H403" s="14"/>
      <c r="I403" s="14"/>
      <c r="J403" s="14"/>
      <c r="K403" s="36">
        <f>SUMIFS(K385:K401,$B385:$B401,"Tranche ferme")</f>
        <v>53090.375</v>
      </c>
      <c r="L403" s="36">
        <f>SUMIFS(L385:L401,$B385:$B401,"Tranche ferme")</f>
        <v>50370</v>
      </c>
      <c r="M403" s="37">
        <f>SUMIFS(M385:M401,$B385:$B401,"Tranche ferme")</f>
        <v>50561.375</v>
      </c>
      <c r="N403" s="37">
        <f>SUMIFS(N385:N401,$B385:$B401,"Tranche ferme")</f>
        <v>19710</v>
      </c>
      <c r="O403" s="37">
        <f>SUMIFS(O385:O401,$B385:$B401,"Tranche ferme")</f>
        <v>72641.75</v>
      </c>
    </row>
    <row r="404" spans="1:15" x14ac:dyDescent="0.25">
      <c r="A404" s="15" t="s">
        <v>101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38">
        <f>SUMIFS(K386:K401,$B386:$B401,"Tranche optionnelle 1")+SUMIFS(K386:K401,$B386:$B401,"Tranche optionnelle 2")+SUMIFS(K386:K401,$B386:$B401,"Tranche optionnelle 3")</f>
        <v>11604.125</v>
      </c>
      <c r="L404" s="38">
        <f t="shared" ref="L404:O404" si="5">SUMIFS(L386:L401,$B386:$B401,"Tranche optionnelle 1")+SUMIFS(L386:L401,$B386:$B401,"Tranche optionnelle 2")+SUMIFS(L386:L401,$B386:$B401,"Tranche optionnelle 3")</f>
        <v>8395</v>
      </c>
      <c r="M404" s="38">
        <f t="shared" si="5"/>
        <v>11182.625</v>
      </c>
      <c r="N404" s="38">
        <f t="shared" si="5"/>
        <v>3285</v>
      </c>
      <c r="O404" s="38">
        <f t="shared" si="5"/>
        <v>14892.75</v>
      </c>
    </row>
    <row r="405" spans="1:15" x14ac:dyDescent="0.25">
      <c r="A405" s="17" t="s">
        <v>102</v>
      </c>
      <c r="B405" s="18"/>
      <c r="C405" s="18"/>
      <c r="D405" s="18"/>
      <c r="E405" s="18"/>
      <c r="F405" s="18"/>
      <c r="G405" s="18"/>
      <c r="H405" s="18"/>
      <c r="I405" s="18"/>
      <c r="J405" s="18"/>
      <c r="K405" s="40">
        <f>SUM(K385:K401)</f>
        <v>64694.5</v>
      </c>
      <c r="L405" s="40">
        <f>SUM(L385:L401)</f>
        <v>58765</v>
      </c>
      <c r="M405" s="40">
        <f>SUM(M385:M401)</f>
        <v>61744</v>
      </c>
      <c r="N405" s="40">
        <f>SUM(N385:N401)</f>
        <v>22995</v>
      </c>
      <c r="O405" s="40">
        <f>SUM(O385:O401)</f>
        <v>87534.5</v>
      </c>
    </row>
  </sheetData>
  <mergeCells count="5">
    <mergeCell ref="A1:J1"/>
    <mergeCell ref="A372:B372"/>
    <mergeCell ref="A2:J2"/>
    <mergeCell ref="A383:O383"/>
    <mergeCell ref="K127:N1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Informations</vt:lpstr>
      <vt:lpstr>Année 1</vt:lpstr>
      <vt:lpstr>Année 2</vt:lpstr>
      <vt:lpstr>Année 3</vt:lpstr>
      <vt:lpstr>Année 4</vt:lpstr>
      <vt:lpstr>Récapitulatif 4 ans</vt:lpstr>
      <vt:lpstr>Reconduction 1</vt:lpstr>
      <vt:lpstr>Reconduction 2</vt:lpstr>
      <vt:lpstr>Reconduction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Afantrouss Salima</dc:creator>
  <cp:lastModifiedBy>Afantrouss Salima</cp:lastModifiedBy>
  <dcterms:created xsi:type="dcterms:W3CDTF">2026-06-10T12:58:53Z</dcterms:created>
  <dcterms:modified xsi:type="dcterms:W3CDTF">2026-07-10T09:12:30Z</dcterms:modified>
</cp:coreProperties>
</file>